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TIŠNOV-ZDS\CD_COV_Brezina-Finalni_verze 04.2023\SVAZEK 5\"/>
    </mc:Choice>
  </mc:AlternateContent>
  <xr:revisionPtr revIDLastSave="0" documentId="13_ncr:1_{23452991-DBB8-4D3E-AB6F-55B54253D8C2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Titul" sheetId="10" r:id="rId1"/>
    <sheet name="Rekapitulace" sheetId="6" r:id="rId2"/>
    <sheet name="Potrubí" sheetId="7" r:id="rId3"/>
    <sheet name="Izolace" sheetId="8" r:id="rId4"/>
    <sheet name="Nátěry" sheetId="3" r:id="rId5"/>
    <sheet name="Armatury" sheetId="12" r:id="rId6"/>
    <sheet name="Ostatní" sheetId="9" r:id="rId7"/>
  </sheets>
  <definedNames>
    <definedName name="_xlnm._FilterDatabase" localSheetId="5" hidden="1">Armatury!$A$8:$Y$23</definedName>
    <definedName name="_xlnm._FilterDatabase" localSheetId="4" hidden="1">Nátěry!$A$8:$L$11</definedName>
    <definedName name="_xlnm.Print_Titles" localSheetId="5">Armatury!$1:$8</definedName>
    <definedName name="_xlnm.Print_Titles" localSheetId="4">Nátěry!$1:$7</definedName>
    <definedName name="_xlnm.Print_Area" localSheetId="5">Armatury!$A$1:$W$31</definedName>
    <definedName name="_xlnm.Print_Area" localSheetId="3">Izolace!$A$1:$N$17</definedName>
    <definedName name="_xlnm.Print_Area" localSheetId="4">Nátěry!$A$1:$L$26</definedName>
    <definedName name="_xlnm.Print_Area" localSheetId="6">Ostatní!$A$1:$L$28</definedName>
    <definedName name="_xlnm.Print_Area" localSheetId="2">Potrubí!$A$1:$M$45</definedName>
  </definedNames>
  <calcPr calcId="181029"/>
</workbook>
</file>

<file path=xl/calcChain.xml><?xml version="1.0" encoding="utf-8"?>
<calcChain xmlns="http://schemas.openxmlformats.org/spreadsheetml/2006/main">
  <c r="L28" i="9" l="1"/>
  <c r="L26" i="9"/>
  <c r="V28" i="12" l="1"/>
  <c r="U28" i="12"/>
  <c r="W10" i="12"/>
  <c r="W11" i="12"/>
  <c r="W12" i="12"/>
  <c r="W13" i="12"/>
  <c r="W14" i="12"/>
  <c r="W15" i="12"/>
  <c r="W16" i="12"/>
  <c r="W17" i="12"/>
  <c r="W18" i="12"/>
  <c r="W19" i="12"/>
  <c r="W20" i="12"/>
  <c r="W21" i="12"/>
  <c r="W22" i="12"/>
  <c r="W23" i="12"/>
  <c r="W24" i="12"/>
  <c r="W25" i="12"/>
  <c r="W9" i="12"/>
  <c r="W28" i="12" l="1"/>
  <c r="J20" i="6" s="1"/>
  <c r="L23" i="9"/>
  <c r="L24" i="9"/>
  <c r="L25" i="9"/>
  <c r="L22" i="9"/>
  <c r="L21" i="9"/>
  <c r="L20" i="9"/>
  <c r="L19" i="9"/>
  <c r="L18" i="9"/>
  <c r="L17" i="9"/>
  <c r="L10" i="9"/>
  <c r="L11" i="9"/>
  <c r="L12" i="9"/>
  <c r="L13" i="9"/>
  <c r="L14" i="9"/>
  <c r="L15" i="9"/>
  <c r="L16" i="9"/>
  <c r="L9" i="9"/>
  <c r="M20" i="7"/>
  <c r="K20" i="7"/>
  <c r="M19" i="7"/>
  <c r="M30" i="7"/>
  <c r="K30" i="7"/>
  <c r="K19" i="7"/>
  <c r="K13" i="7"/>
  <c r="M13" i="7"/>
  <c r="J11" i="3"/>
  <c r="J9" i="3"/>
  <c r="J10" i="3"/>
  <c r="K37" i="7"/>
  <c r="M37" i="7"/>
  <c r="M34" i="7"/>
  <c r="K34" i="7"/>
  <c r="J21" i="6" l="1"/>
  <c r="N14" i="8"/>
  <c r="L14" i="8"/>
  <c r="N13" i="8"/>
  <c r="L13" i="8"/>
  <c r="N12" i="8"/>
  <c r="L12" i="8"/>
  <c r="N11" i="8"/>
  <c r="L11" i="8"/>
  <c r="N10" i="8"/>
  <c r="L10" i="8"/>
  <c r="N9" i="8"/>
  <c r="L9" i="8"/>
  <c r="L16" i="8" l="1"/>
  <c r="N16" i="8"/>
  <c r="L9" i="3"/>
  <c r="L10" i="3"/>
  <c r="L11" i="3"/>
  <c r="N17" i="8" l="1"/>
  <c r="J18" i="6" s="1"/>
  <c r="M35" i="7"/>
  <c r="K35" i="7"/>
  <c r="M33" i="7"/>
  <c r="K33" i="7"/>
  <c r="M32" i="7"/>
  <c r="K32" i="7"/>
  <c r="M26" i="7" l="1"/>
  <c r="M28" i="7"/>
  <c r="M29" i="7"/>
  <c r="M27" i="7"/>
  <c r="M15" i="7"/>
  <c r="M16" i="7"/>
  <c r="M17" i="7"/>
  <c r="M18" i="7"/>
  <c r="M22" i="7"/>
  <c r="M23" i="7"/>
  <c r="M24" i="7"/>
  <c r="M10" i="7"/>
  <c r="M11" i="7"/>
  <c r="M12" i="7"/>
  <c r="M9" i="7"/>
  <c r="K29" i="7"/>
  <c r="K28" i="7"/>
  <c r="K24" i="7"/>
  <c r="K23" i="7"/>
  <c r="K12" i="7"/>
  <c r="K11" i="7"/>
  <c r="K18" i="7"/>
  <c r="K17" i="7"/>
  <c r="K27" i="7"/>
  <c r="K22" i="7"/>
  <c r="K16" i="7"/>
  <c r="K26" i="7"/>
  <c r="K15" i="7" l="1"/>
  <c r="K10" i="7"/>
  <c r="K9" i="7"/>
  <c r="K39" i="7" l="1"/>
  <c r="J17" i="6" s="1"/>
  <c r="L13" i="3"/>
  <c r="L16" i="3" s="1"/>
  <c r="J19" i="6" l="1"/>
  <c r="J2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N7" authorId="0" shapeId="0" xr:uid="{9266EF5C-D04B-4D16-8AA7-695A262D5A50}">
      <text>
        <r>
          <rPr>
            <b/>
            <u/>
            <sz val="9"/>
            <color indexed="81"/>
            <rFont val="Tahoma"/>
            <family val="2"/>
            <charset val="238"/>
          </rPr>
          <t>Skupina:</t>
        </r>
        <r>
          <rPr>
            <b/>
            <sz val="9"/>
            <color indexed="81"/>
            <rFont val="Tahoma"/>
            <family val="2"/>
            <charset val="238"/>
          </rPr>
          <t xml:space="preserve">
Skupina 1 = nebezpečné látky,
Skupina 2 = ostatní mimo nebezpečné látky,
</t>
        </r>
        <r>
          <rPr>
            <b/>
            <u/>
            <sz val="9"/>
            <color indexed="81"/>
            <rFont val="Tahoma"/>
            <family val="2"/>
            <charset val="238"/>
          </rPr>
          <t>Tekutina:</t>
        </r>
        <r>
          <rPr>
            <b/>
            <sz val="9"/>
            <color indexed="81"/>
            <rFont val="Tahoma"/>
            <family val="2"/>
            <charset val="238"/>
          </rPr>
          <t xml:space="preserve">
Plyny = plyny, zkapalněné plyny, páry, kapaliny s tlakem par vyšším o více než 0,5 bar při TS než ATMOSF.
Kapaliny = kapaliny s tlakem par nižším než 0,5 bar při TS než ATMOSF.</t>
        </r>
      </text>
    </comment>
  </commentList>
</comments>
</file>

<file path=xl/sharedStrings.xml><?xml version="1.0" encoding="utf-8"?>
<sst xmlns="http://schemas.openxmlformats.org/spreadsheetml/2006/main" count="706" uniqueCount="240">
  <si>
    <t>Datum:</t>
  </si>
  <si>
    <t>Revize:</t>
  </si>
  <si>
    <t>Zákazník:</t>
  </si>
  <si>
    <t>Stupeň projektu:</t>
  </si>
  <si>
    <t>Číslo dokumentu:</t>
  </si>
  <si>
    <t>Zakázka č.:</t>
  </si>
  <si>
    <t>Kontroloval:</t>
  </si>
  <si>
    <t>Zakázka:</t>
  </si>
  <si>
    <t>Schválil:</t>
  </si>
  <si>
    <t>Místo stavby:</t>
  </si>
  <si>
    <t>Poz.</t>
  </si>
  <si>
    <t>Potrubní díl</t>
  </si>
  <si>
    <t>DN</t>
  </si>
  <si>
    <t>Jedn.</t>
  </si>
  <si>
    <t>Výměra</t>
  </si>
  <si>
    <t>Celkem</t>
  </si>
  <si>
    <t>Poznámky:</t>
  </si>
  <si>
    <t>1)</t>
  </si>
  <si>
    <t>2)</t>
  </si>
  <si>
    <t>3)</t>
  </si>
  <si>
    <t>4)</t>
  </si>
  <si>
    <t>5)</t>
  </si>
  <si>
    <t>Jednotková cena</t>
  </si>
  <si>
    <t>Teplotní odolnost nátěrů</t>
  </si>
  <si>
    <t>Nátěrový systém</t>
  </si>
  <si>
    <t>Výměry potrubních dílů včetně trubek jsou bez rezerv, prořezů a přídavků na provedení nátěrů.</t>
  </si>
  <si>
    <t>Součástí výkazu výměr jsou všechny nezbytně nutné náklady spojené s kompletním provedením nátěrů, např. montážní příslušenství, strojní mechanismy, likvidace odpadů.</t>
  </si>
  <si>
    <t>Povrch potrubí bude před aplikací nátěrů zbaven veškerých mastnot, olejů, nečistot, okují a cizích látek.</t>
  </si>
  <si>
    <t>Materiál potrubí</t>
  </si>
  <si>
    <t>Detailní popis nátěrového systému bude zpracován v realizační projektové dokumentaci.</t>
  </si>
  <si>
    <t>6)</t>
  </si>
  <si>
    <t>Provozní soubor:</t>
  </si>
  <si>
    <t>Dodávka a montáž (Kč)</t>
  </si>
  <si>
    <t>m</t>
  </si>
  <si>
    <t>Napojovací rozměr potrubí</t>
  </si>
  <si>
    <t>Trubka</t>
  </si>
  <si>
    <t>ks</t>
  </si>
  <si>
    <t>Arch. číslo</t>
  </si>
  <si>
    <t>Pořadové číslo</t>
  </si>
  <si>
    <t>Revize</t>
  </si>
  <si>
    <t>Datum</t>
  </si>
  <si>
    <t>Strana/počet stran</t>
  </si>
  <si>
    <t>Archivní číslo</t>
  </si>
  <si>
    <t>Část PD</t>
  </si>
  <si>
    <t>SO/PS/IO</t>
  </si>
  <si>
    <t>REKAPITULACE :</t>
  </si>
  <si>
    <t>DODÁVKA A MONTÁŽ NÁTĚRŮ POTRUBNÍCH DÍLŮ: Celková cena celkem (Kč bez DPH)</t>
  </si>
  <si>
    <t>Výměry trubek nezahrnují rozvinutou délku tvarovek.</t>
  </si>
  <si>
    <t>PDPS</t>
  </si>
  <si>
    <t>Vyhotovil:</t>
  </si>
  <si>
    <t>Ing. Burjanek</t>
  </si>
  <si>
    <t>NÁTĚROVÝ SYSTÉM 1</t>
  </si>
  <si>
    <t>21,3x2</t>
  </si>
  <si>
    <t>168,3x4,5</t>
  </si>
  <si>
    <t>Norma</t>
  </si>
  <si>
    <t>Hmotnost (Kg)</t>
  </si>
  <si>
    <t>Jednotková hmotnost</t>
  </si>
  <si>
    <t>EN10216-2</t>
  </si>
  <si>
    <t>Oblouk 90° tvar 3D</t>
  </si>
  <si>
    <t>Popis</t>
  </si>
  <si>
    <t>Bezešvá, rovné konce</t>
  </si>
  <si>
    <t>Bezešvý, úkosovaný typ A</t>
  </si>
  <si>
    <t>Oblouk 45° tvar 3D</t>
  </si>
  <si>
    <t>EN1092-1</t>
  </si>
  <si>
    <t>P245GH EN10222-2</t>
  </si>
  <si>
    <t>Typ 11, těsnicí plocha B1, úkosovaný konec, PN16</t>
  </si>
  <si>
    <t>Bezešvý, rovné konce, typ A</t>
  </si>
  <si>
    <t>Tkus - se stejnými hrdly</t>
  </si>
  <si>
    <t>EN10253-2</t>
  </si>
  <si>
    <t>Redukce - kocentrická</t>
  </si>
  <si>
    <t>VÝKAZ VÝMĚR  POTRUBNÍCH DÍLŮ</t>
  </si>
  <si>
    <r>
      <t xml:space="preserve">Stupeň projektu: </t>
    </r>
    <r>
      <rPr>
        <sz val="10"/>
        <color theme="1"/>
        <rFont val="Arial"/>
        <family val="2"/>
        <charset val="238"/>
      </rPr>
      <t>DPS, DUR+DSP</t>
    </r>
  </si>
  <si>
    <t>Ing. Skoupý</t>
  </si>
  <si>
    <t>Přírubový spoj - těsnění, sada svorníkových šroubů s maticemi</t>
  </si>
  <si>
    <t>-</t>
  </si>
  <si>
    <t>Přírubový spoj mezpřírubové klapky - sada svorníkových šroubů s maticemi</t>
  </si>
  <si>
    <t>Montážní odbočka</t>
  </si>
  <si>
    <t>Zhotovení odbočky, trubka do trubky (popř. trubkové hrdlo do trubky)</t>
  </si>
  <si>
    <t>Uhlíková ocel P235GH</t>
  </si>
  <si>
    <t>Závitový spoj armatur PN16</t>
  </si>
  <si>
    <t>Konce trubek budou zavíčkovány. Všechny komponenty budou baleny takovým způsobem, aby nedošlo při dopravě a manipulaci k jejich poškození (palety, krabice, bedny).</t>
  </si>
  <si>
    <t xml:space="preserve">Veškeré komponenty jsou určeny pro energetické potrubí, které je jako celek navrženo a bude vyráběno a montováno dle souboru norem ČSN EN 13480. </t>
  </si>
  <si>
    <t>Veškeré komponenty musí být označeny viditelně, čitelně a nesmazatelným písmem nebo na štítku pevně spojeným s komponentou. Značení bude na vnějším povrchu kódem zboží uvedeným u položky v objednávce.</t>
  </si>
  <si>
    <t>Balení komponent bude podle typu zboží, DN, PN a tlouštěk stěn.</t>
  </si>
  <si>
    <t>Typy/konstrukce, materiály a úroveň dodavatelské dokuumntace EN10204 spojovacího materiálu je třeba před objednáním vyjasnit v rámci realizační projektové dokumentace na základě vybraných dodavatelů armatur a dle ověření rozměrů stávajících přírub a armatur.</t>
  </si>
  <si>
    <t>Potrubní komponenty</t>
  </si>
  <si>
    <t>Vydání:</t>
  </si>
  <si>
    <t>Dodávka (Kč)</t>
  </si>
  <si>
    <t>Montáž (Kč)</t>
  </si>
  <si>
    <t>Vnější rozměr potrubí</t>
  </si>
  <si>
    <t>Material potrubí</t>
  </si>
  <si>
    <t>Tloušťka izolace (mm)</t>
  </si>
  <si>
    <t>Materiál izolace</t>
  </si>
  <si>
    <t>Systém oplechování</t>
  </si>
  <si>
    <t>Uhlíková ocel</t>
  </si>
  <si>
    <t>Izolace potrubí</t>
  </si>
  <si>
    <t>Lamelový skružovatelný pás z kamenné vlny (min. 65kg/m3)</t>
  </si>
  <si>
    <t>Nátěr potrubí</t>
  </si>
  <si>
    <t>Výměra [m2]</t>
  </si>
  <si>
    <t>Nátěrové systémy:</t>
  </si>
  <si>
    <t xml:space="preserve">Systém 1 (ocelové konstrukce a neizolované potrubí ve vnitřním prostředí): 1 x základní syntetická barva , 2 x vrchní syntetická barva 
</t>
  </si>
  <si>
    <t xml:space="preserve">Systém 3 (izolované potrubí ve vnitřním prostředí, potrubní podpěry a závěsy): 2 x základní syntetická barva
</t>
  </si>
  <si>
    <t>VÝKAZ VÝMĚR  NÁTĚRŮ</t>
  </si>
  <si>
    <t>VÝKAZ VÝMĚR  POTRUBNÍCH IZOLACÍ</t>
  </si>
  <si>
    <t>VÝKAZ VÝMĚR  OSTATNÍ</t>
  </si>
  <si>
    <t xml:space="preserve"> Čištění potrubí profukem nebo proplachem</t>
  </si>
  <si>
    <t>Položka</t>
  </si>
  <si>
    <t>Montáž lešení, těžké řady, s podst. Š. 2,5, H 9m, 300kg</t>
  </si>
  <si>
    <t>Přesun hmot lešení samostatně budovaného</t>
  </si>
  <si>
    <t>Montáž kovových atypických konstrukcí do 150kg</t>
  </si>
  <si>
    <t>Dodávka kovových atypických konstrukcí do 150kg</t>
  </si>
  <si>
    <t>Vypracoval: Ing. Jan Skoupý</t>
  </si>
  <si>
    <t>ZRUŠENO</t>
  </si>
  <si>
    <t>Vypracoval:</t>
  </si>
  <si>
    <t>ZMĚNA</t>
  </si>
  <si>
    <t>STÁLE NEJASNÉ</t>
  </si>
  <si>
    <t>K DOPLNĚNÍ</t>
  </si>
  <si>
    <t>Pozice</t>
  </si>
  <si>
    <t>Označení armatury v systému</t>
  </si>
  <si>
    <t>Typ</t>
  </si>
  <si>
    <t>PN</t>
  </si>
  <si>
    <t>Nejvyšší dovolená teplota TS (°C)</t>
  </si>
  <si>
    <t>(Nejnižší)/Nejvyšší dovolený tlak PS (MPag)</t>
  </si>
  <si>
    <t>Typ tělesa / připojení</t>
  </si>
  <si>
    <t>Pracovní látka</t>
  </si>
  <si>
    <t>Ovládání, delta p = PS</t>
  </si>
  <si>
    <t>Funkce pohonu</t>
  </si>
  <si>
    <t>Izolace</t>
  </si>
  <si>
    <t>PED 2014/68/EU (skupina/ tekutina) (Pozn. 10)</t>
  </si>
  <si>
    <t>Výrobce armatury</t>
  </si>
  <si>
    <t>Výrobce pohonu</t>
  </si>
  <si>
    <t>Katalogové označení armatury</t>
  </si>
  <si>
    <t>Katalogové označení pohonu</t>
  </si>
  <si>
    <t>Jednotka</t>
  </si>
  <si>
    <t>Množství</t>
  </si>
  <si>
    <t>Jednotková (Kč)</t>
  </si>
  <si>
    <t>Celkem (Kč)</t>
  </si>
  <si>
    <t>Poznámky</t>
  </si>
  <si>
    <t xml:space="preserve">Objednáno </t>
  </si>
  <si>
    <t>uzavírací klapka</t>
  </si>
  <si>
    <t>mezipřírubové (ČSN EN 1092-1,2)</t>
  </si>
  <si>
    <t>Otevřeno / zavřeno</t>
  </si>
  <si>
    <t>Skupina 2 / kapalina</t>
  </si>
  <si>
    <t>ARI-Armaturen</t>
  </si>
  <si>
    <t>L32.5/101-01</t>
  </si>
  <si>
    <t>kulový kohout</t>
  </si>
  <si>
    <t>závitové (ČSN EN 1092-1,2)</t>
  </si>
  <si>
    <t>Ne</t>
  </si>
  <si>
    <t>DODÁVKA ARMATUR: Celková cena celkem (Kč bez DPH)</t>
  </si>
  <si>
    <t>POZNÁMKY:</t>
  </si>
  <si>
    <t>1) KKS (SJZ) armatur budou přiděleny při realiziazi - investorem.</t>
  </si>
  <si>
    <t>VÝKAZ VÝMĚR ARMATURY</t>
  </si>
  <si>
    <t>Objednáno</t>
  </si>
  <si>
    <t>Tlakové zkoušky potrubí</t>
  </si>
  <si>
    <t>Naplnění potrubí topnou vodou (dodanou investorem)</t>
  </si>
  <si>
    <t>celek</t>
  </si>
  <si>
    <t>Štítky pro označení potrubí</t>
  </si>
  <si>
    <t>Tabulky pro označení zařízení a armatur</t>
  </si>
  <si>
    <t>Montáž návarků pro osazení snímačů ASŘTP</t>
  </si>
  <si>
    <t>Výkaz výměr</t>
  </si>
  <si>
    <t>ČOV Tišnov, Březina - Intenzifikace a rozšíření</t>
  </si>
  <si>
    <t xml:space="preserve">Provozní soubor: </t>
  </si>
  <si>
    <t>Datum: 3.3.2022</t>
  </si>
  <si>
    <t>60,3x2,9</t>
  </si>
  <si>
    <t>133x4</t>
  </si>
  <si>
    <t>Plochá příruba</t>
  </si>
  <si>
    <t>Typ 11, těsnicí plocha B1, úkosovaný konec, PN6</t>
  </si>
  <si>
    <t>150/125</t>
  </si>
  <si>
    <t>168,3/133</t>
  </si>
  <si>
    <t>Montáž závitového spojení armatur 1/2"</t>
  </si>
  <si>
    <t>Přírubového spoje (max teplota 90°C) PN6</t>
  </si>
  <si>
    <t>Přírubového spoje (max teplota 70°C) PN16</t>
  </si>
  <si>
    <t>Přírubového spoje (max teplota 40°C) PN40</t>
  </si>
  <si>
    <t>Pozinkovaný plech, tl. 0,6 mm</t>
  </si>
  <si>
    <t>100°C</t>
  </si>
  <si>
    <r>
      <t xml:space="preserve">Datum: </t>
    </r>
    <r>
      <rPr>
        <sz val="10"/>
        <color theme="1"/>
        <rFont val="Arial"/>
        <family val="2"/>
        <charset val="238"/>
      </rPr>
      <t>3.3.2022</t>
    </r>
  </si>
  <si>
    <t>Vyhnilý kal na pasterizaci</t>
  </si>
  <si>
    <t>Pasterizovaný kal</t>
  </si>
  <si>
    <t>Pneumatický pohon</t>
  </si>
  <si>
    <t>bar-GT / bar - Actubar</t>
  </si>
  <si>
    <t>GTD-098 / AD-018</t>
  </si>
  <si>
    <t>L32.5/105-01</t>
  </si>
  <si>
    <t>Topná voda</t>
  </si>
  <si>
    <t>Do 100°C, prostředí C3/ životnost min. 15 let / pod izolací</t>
  </si>
  <si>
    <t>GTD-058 / AD-004</t>
  </si>
  <si>
    <t>Giacomini</t>
  </si>
  <si>
    <t>R251D</t>
  </si>
  <si>
    <t>Automatický odvzdušňovací ventil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</si>
  <si>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</si>
  <si>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</si>
  <si>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</si>
  <si>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</si>
  <si>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</si>
  <si>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</si>
  <si>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</si>
  <si>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</si>
  <si>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4.7.9</t>
  </si>
  <si>
    <t>4.7.10</t>
  </si>
  <si>
    <t>4.7.11</t>
  </si>
  <si>
    <t>4.7.12</t>
  </si>
  <si>
    <t>4.7.13</t>
  </si>
  <si>
    <t>4.7.14</t>
  </si>
  <si>
    <t>4.7.15</t>
  </si>
  <si>
    <t>4.7.16</t>
  </si>
  <si>
    <t>4.7.17</t>
  </si>
  <si>
    <t>D2.1 DOKUMENTACE TECHNOLOGICKÝCH ZAŘÍZENÍ</t>
  </si>
  <si>
    <t>D2 DOKUMENTACE TECHNICKÝCH A TECHNOLOGICKÝCH ZAŘÍZENÍ</t>
  </si>
  <si>
    <t>DPS 4.7 - Hygienizace kalu</t>
  </si>
  <si>
    <t>PS 4.7 - Kalové hospodářství ČOV</t>
  </si>
  <si>
    <t>Kontroloval: Ing. Vach</t>
  </si>
  <si>
    <t>Hlavní inž. proj.: Ing. Havlů</t>
  </si>
  <si>
    <t>DPS 4.7.</t>
  </si>
  <si>
    <t>PS 4</t>
  </si>
  <si>
    <t>Provozní soubor: DPS 4.7.</t>
  </si>
  <si>
    <t>DPS 4.7</t>
  </si>
  <si>
    <t>Odpadní PVC</t>
  </si>
  <si>
    <t>110x3,2</t>
  </si>
  <si>
    <t>PVC</t>
  </si>
  <si>
    <t>DIN 8062</t>
  </si>
  <si>
    <t>Oblouk 30°</t>
  </si>
  <si>
    <t>Oblouk 90°</t>
  </si>
  <si>
    <t>D.2.4.7-07-VV</t>
  </si>
  <si>
    <t>Návareky na vychlazovací a pasterizačních nádržích</t>
  </si>
  <si>
    <t>Nátěry potrubních dílů celkem (Kč bez DPH)</t>
  </si>
  <si>
    <t>Potrubí a potrubní díly celkem (Kč bez DPH)</t>
  </si>
  <si>
    <t>Izolace celkem (Kč bez DPH)</t>
  </si>
  <si>
    <t>Armatury celkem (Kč bez DPH)</t>
  </si>
  <si>
    <t>Cena</t>
  </si>
  <si>
    <t>Cena Celkem</t>
  </si>
  <si>
    <t>133x5</t>
  </si>
  <si>
    <t>SUMA celkem (Kč bez DPH)</t>
  </si>
  <si>
    <t>Opravy stávajících hrdel a převaření hrdel pastérů</t>
  </si>
  <si>
    <r>
      <t xml:space="preserve">Ostatní celkem </t>
    </r>
    <r>
      <rPr>
        <b/>
        <i/>
        <sz val="11"/>
        <rFont val="Arial"/>
        <family val="2"/>
        <charset val="238"/>
      </rPr>
      <t xml:space="preserve">- </t>
    </r>
    <r>
      <rPr>
        <i/>
        <sz val="11"/>
        <rFont val="Arial"/>
        <family val="2"/>
        <charset val="238"/>
      </rPr>
      <t>včetně oprav pastérů</t>
    </r>
    <r>
      <rPr>
        <b/>
        <sz val="11"/>
        <rFont val="Arial"/>
        <family val="2"/>
        <charset val="238"/>
      </rPr>
      <t xml:space="preserve"> (Kč bez DPH)</t>
    </r>
  </si>
  <si>
    <t xml:space="preserve"> DOKUMENTACE PRO PROVÁDĚNÍ STAVBY</t>
  </si>
  <si>
    <t>03.4-TIŠ-ZDS-PŘÍLOHA Č.3 DPS 04.7-HYGIENIZACE.xlsx</t>
  </si>
  <si>
    <t>Příloha</t>
  </si>
  <si>
    <t>9..2022</t>
  </si>
  <si>
    <t>V03 Vychlazovací nádrž - viz seznam specifikace D.2.1.4.7</t>
  </si>
  <si>
    <t>30h monátžních prací na repasi obou nádrží</t>
  </si>
  <si>
    <t>Pomocný montážní materiál. Součástí položky je repase stávajících pasterizačních nádrží V01, V02. Rozsah repase viz technická zpráva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</si>
</sst>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\ &quot;Kč&quot;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 Black"/>
      <family val="2"/>
      <charset val="238"/>
    </font>
    <font>
      <b/>
      <sz val="15"/>
      <color theme="1"/>
      <name val="Arial"/>
      <family val="2"/>
      <charset val="238"/>
    </font>
    <font>
      <sz val="13.5"/>
      <color theme="1"/>
      <name val="Calibri"/>
      <family val="2"/>
      <scheme val="minor"/>
    </font>
    <font>
      <b/>
      <sz val="13.5"/>
      <color theme="1"/>
      <name val="Arial"/>
      <family val="2"/>
      <charset val="238"/>
    </font>
    <font>
      <sz val="20"/>
      <color theme="1"/>
      <name val="Arial Black"/>
      <family val="2"/>
      <charset val="238"/>
    </font>
    <font>
      <sz val="8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Calibri"/>
      <family val="2"/>
      <scheme val="minor"/>
    </font>
    <font>
      <sz val="1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</cellStyleXfs>
  <cellXfs count="269">
    <xf numFmtId="0" fontId="0" fillId="0" borderId="0" xfId="0"/>
    <xf numFmtId="0" fontId="3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/>
    <xf numFmtId="0" fontId="10" fillId="0" borderId="11" xfId="0" applyFont="1" applyBorder="1"/>
    <xf numFmtId="4" fontId="9" fillId="0" borderId="13" xfId="0" applyNumberFormat="1" applyFont="1" applyBorder="1"/>
    <xf numFmtId="0" fontId="10" fillId="0" borderId="0" xfId="0" applyFont="1"/>
    <xf numFmtId="0" fontId="10" fillId="0" borderId="19" xfId="0" applyFont="1" applyBorder="1"/>
    <xf numFmtId="0" fontId="4" fillId="0" borderId="11" xfId="0" applyFont="1" applyBorder="1"/>
    <xf numFmtId="0" fontId="4" fillId="0" borderId="12" xfId="0" applyFont="1" applyBorder="1"/>
    <xf numFmtId="4" fontId="4" fillId="0" borderId="11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0" fontId="4" fillId="0" borderId="0" xfId="0" applyFont="1"/>
    <xf numFmtId="2" fontId="5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3" borderId="6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 wrapText="1"/>
    </xf>
    <xf numFmtId="0" fontId="9" fillId="0" borderId="2" xfId="0" applyFont="1" applyBorder="1"/>
    <xf numFmtId="0" fontId="10" fillId="0" borderId="3" xfId="0" applyFont="1" applyBorder="1"/>
    <xf numFmtId="0" fontId="9" fillId="0" borderId="24" xfId="0" applyFont="1" applyBorder="1"/>
    <xf numFmtId="0" fontId="10" fillId="0" borderId="25" xfId="0" applyFont="1" applyBorder="1"/>
    <xf numFmtId="0" fontId="10" fillId="0" borderId="23" xfId="0" applyFont="1" applyBorder="1"/>
    <xf numFmtId="0" fontId="0" fillId="0" borderId="3" xfId="0" applyBorder="1"/>
    <xf numFmtId="0" fontId="11" fillId="0" borderId="0" xfId="0" applyFont="1"/>
    <xf numFmtId="0" fontId="7" fillId="0" borderId="26" xfId="0" applyFont="1" applyBorder="1" applyAlignment="1">
      <alignment horizontal="center"/>
    </xf>
    <xf numFmtId="0" fontId="10" fillId="0" borderId="8" xfId="0" applyFont="1" applyBorder="1" applyAlignment="1">
      <alignment horizontal="left"/>
    </xf>
    <xf numFmtId="0" fontId="10" fillId="0" borderId="10" xfId="0" applyFont="1" applyBorder="1"/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10" fillId="0" borderId="18" xfId="0" applyFont="1" applyBorder="1"/>
    <xf numFmtId="0" fontId="10" fillId="0" borderId="1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4" fontId="7" fillId="0" borderId="28" xfId="0" applyNumberFormat="1" applyFont="1" applyBorder="1" applyAlignment="1">
      <alignment horizontal="right"/>
    </xf>
    <xf numFmtId="0" fontId="13" fillId="0" borderId="0" xfId="10"/>
    <xf numFmtId="49" fontId="21" fillId="0" borderId="6" xfId="10" applyNumberFormat="1" applyFont="1" applyBorder="1"/>
    <xf numFmtId="49" fontId="21" fillId="0" borderId="11" xfId="10" applyNumberFormat="1" applyFont="1" applyBorder="1"/>
    <xf numFmtId="49" fontId="21" fillId="0" borderId="12" xfId="10" applyNumberFormat="1" applyFont="1" applyBorder="1"/>
    <xf numFmtId="49" fontId="21" fillId="0" borderId="36" xfId="10" applyNumberFormat="1" applyFont="1" applyBorder="1" applyAlignment="1">
      <alignment horizontal="center"/>
    </xf>
    <xf numFmtId="0" fontId="13" fillId="0" borderId="9" xfId="10" applyBorder="1"/>
    <xf numFmtId="0" fontId="13" fillId="0" borderId="8" xfId="10" applyBorder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" fontId="7" fillId="0" borderId="0" xfId="0" applyNumberFormat="1" applyFont="1"/>
    <xf numFmtId="0" fontId="26" fillId="0" borderId="0" xfId="0" applyFont="1" applyAlignment="1">
      <alignment horizontal="left" vertical="center"/>
    </xf>
    <xf numFmtId="0" fontId="22" fillId="0" borderId="19" xfId="0" applyFont="1" applyBorder="1"/>
    <xf numFmtId="4" fontId="22" fillId="0" borderId="19" xfId="0" applyNumberFormat="1" applyFont="1" applyBorder="1"/>
    <xf numFmtId="0" fontId="25" fillId="0" borderId="0" xfId="0" applyFont="1"/>
    <xf numFmtId="4" fontId="25" fillId="0" borderId="0" xfId="0" applyNumberFormat="1" applyFont="1"/>
    <xf numFmtId="0" fontId="12" fillId="0" borderId="0" xfId="0" applyFont="1" applyAlignment="1">
      <alignment wrapText="1"/>
    </xf>
    <xf numFmtId="0" fontId="5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3" borderId="36" xfId="0" applyFont="1" applyFill="1" applyBorder="1" applyAlignment="1">
      <alignment horizontal="center" wrapText="1"/>
    </xf>
    <xf numFmtId="0" fontId="10" fillId="3" borderId="37" xfId="0" applyFont="1" applyFill="1" applyBorder="1" applyAlignment="1">
      <alignment horizontal="center" wrapText="1"/>
    </xf>
    <xf numFmtId="0" fontId="10" fillId="0" borderId="4" xfId="0" applyFont="1" applyBorder="1"/>
    <xf numFmtId="4" fontId="9" fillId="0" borderId="22" xfId="0" applyNumberFormat="1" applyFont="1" applyBorder="1"/>
    <xf numFmtId="4" fontId="7" fillId="0" borderId="3" xfId="0" applyNumberFormat="1" applyFont="1" applyBorder="1" applyAlignment="1">
      <alignment horizontal="right"/>
    </xf>
    <xf numFmtId="4" fontId="7" fillId="0" borderId="5" xfId="0" applyNumberFormat="1" applyFont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0" fontId="27" fillId="0" borderId="1" xfId="0" applyFont="1" applyBorder="1" applyAlignment="1">
      <alignment horizontal="left" wrapText="1"/>
    </xf>
    <xf numFmtId="0" fontId="27" fillId="0" borderId="39" xfId="0" applyFont="1" applyBorder="1" applyAlignment="1">
      <alignment horizontal="center"/>
    </xf>
    <xf numFmtId="0" fontId="27" fillId="0" borderId="40" xfId="0" applyFont="1" applyBorder="1" applyAlignment="1">
      <alignment horizontal="left"/>
    </xf>
    <xf numFmtId="0" fontId="27" fillId="0" borderId="40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27" fillId="0" borderId="38" xfId="0" applyFont="1" applyBorder="1" applyAlignment="1">
      <alignment horizontal="center"/>
    </xf>
    <xf numFmtId="4" fontId="27" fillId="4" borderId="41" xfId="0" applyNumberFormat="1" applyFont="1" applyFill="1" applyBorder="1" applyAlignment="1">
      <alignment horizontal="right"/>
    </xf>
    <xf numFmtId="4" fontId="27" fillId="0" borderId="42" xfId="0" applyNumberFormat="1" applyFont="1" applyBorder="1" applyAlignment="1">
      <alignment horizontal="right"/>
    </xf>
    <xf numFmtId="0" fontId="27" fillId="0" borderId="27" xfId="0" applyFont="1" applyBorder="1" applyAlignment="1">
      <alignment horizontal="center"/>
    </xf>
    <xf numFmtId="0" fontId="27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4" fontId="27" fillId="4" borderId="1" xfId="0" applyNumberFormat="1" applyFont="1" applyFill="1" applyBorder="1" applyAlignment="1">
      <alignment horizontal="right"/>
    </xf>
    <xf numFmtId="0" fontId="21" fillId="0" borderId="1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left"/>
    </xf>
    <xf numFmtId="0" fontId="21" fillId="0" borderId="26" xfId="0" applyFont="1" applyBorder="1" applyAlignment="1">
      <alignment horizontal="center"/>
    </xf>
    <xf numFmtId="0" fontId="27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4" fontId="27" fillId="0" borderId="1" xfId="0" applyNumberFormat="1" applyFont="1" applyBorder="1" applyAlignment="1">
      <alignment horizontal="right"/>
    </xf>
    <xf numFmtId="0" fontId="27" fillId="0" borderId="43" xfId="0" applyFont="1" applyBorder="1" applyAlignment="1">
      <alignment horizontal="center"/>
    </xf>
    <xf numFmtId="0" fontId="21" fillId="0" borderId="0" xfId="0" applyFont="1"/>
    <xf numFmtId="4" fontId="5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28" fillId="0" borderId="21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 applyAlignment="1">
      <alignment horizontal="center"/>
    </xf>
    <xf numFmtId="0" fontId="21" fillId="0" borderId="4" xfId="0" applyFont="1" applyBorder="1" applyAlignment="1">
      <alignment horizontal="left"/>
    </xf>
    <xf numFmtId="4" fontId="27" fillId="0" borderId="4" xfId="0" applyNumberFormat="1" applyFont="1" applyBorder="1" applyAlignment="1">
      <alignment horizontal="right"/>
    </xf>
    <xf numFmtId="4" fontId="27" fillId="0" borderId="22" xfId="0" applyNumberFormat="1" applyFont="1" applyBorder="1" applyAlignment="1">
      <alignment horizontal="right"/>
    </xf>
    <xf numFmtId="0" fontId="21" fillId="0" borderId="1" xfId="0" applyFont="1" applyBorder="1" applyAlignment="1">
      <alignment horizontal="left"/>
    </xf>
    <xf numFmtId="4" fontId="27" fillId="4" borderId="31" xfId="0" applyNumberFormat="1" applyFont="1" applyFill="1" applyBorder="1" applyAlignment="1">
      <alignment horizontal="right"/>
    </xf>
    <xf numFmtId="4" fontId="27" fillId="0" borderId="28" xfId="0" applyNumberFormat="1" applyFont="1" applyBorder="1" applyAlignment="1">
      <alignment horizontal="right"/>
    </xf>
    <xf numFmtId="4" fontId="27" fillId="4" borderId="27" xfId="0" applyNumberFormat="1" applyFont="1" applyFill="1" applyBorder="1" applyAlignment="1">
      <alignment horizontal="right"/>
    </xf>
    <xf numFmtId="0" fontId="27" fillId="0" borderId="1" xfId="0" quotePrefix="1" applyFont="1" applyBorder="1" applyAlignment="1">
      <alignment horizontal="center"/>
    </xf>
    <xf numFmtId="2" fontId="5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164" fontId="7" fillId="0" borderId="38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30" xfId="0" applyFont="1" applyBorder="1"/>
    <xf numFmtId="0" fontId="5" fillId="0" borderId="1" xfId="0" applyFont="1" applyBorder="1" applyAlignment="1">
      <alignment horizontal="left"/>
    </xf>
    <xf numFmtId="0" fontId="0" fillId="0" borderId="1" xfId="0" applyBorder="1"/>
    <xf numFmtId="0" fontId="10" fillId="0" borderId="30" xfId="0" applyFont="1" applyBorder="1" applyAlignment="1">
      <alignment horizontal="left"/>
    </xf>
    <xf numFmtId="0" fontId="0" fillId="0" borderId="30" xfId="0" applyBorder="1"/>
    <xf numFmtId="0" fontId="10" fillId="3" borderId="35" xfId="0" applyFont="1" applyFill="1" applyBorder="1" applyAlignment="1">
      <alignment horizontal="center" wrapText="1"/>
    </xf>
    <xf numFmtId="4" fontId="27" fillId="0" borderId="21" xfId="0" applyNumberFormat="1" applyFont="1" applyBorder="1" applyAlignment="1">
      <alignment horizontal="right"/>
    </xf>
    <xf numFmtId="4" fontId="27" fillId="4" borderId="29" xfId="0" applyNumberFormat="1" applyFont="1" applyFill="1" applyBorder="1" applyAlignment="1">
      <alignment horizontal="right"/>
    </xf>
    <xf numFmtId="4" fontId="27" fillId="0" borderId="20" xfId="0" applyNumberFormat="1" applyFont="1" applyBorder="1" applyAlignment="1">
      <alignment horizontal="right"/>
    </xf>
    <xf numFmtId="0" fontId="8" fillId="0" borderId="9" xfId="3" applyBorder="1"/>
    <xf numFmtId="0" fontId="8" fillId="0" borderId="8" xfId="3" applyBorder="1"/>
    <xf numFmtId="0" fontId="8" fillId="0" borderId="31" xfId="3" applyBorder="1"/>
    <xf numFmtId="0" fontId="8" fillId="0" borderId="0" xfId="3"/>
    <xf numFmtId="0" fontId="14" fillId="0" borderId="0" xfId="3" applyFont="1" applyAlignment="1">
      <alignment vertical="center" wrapText="1"/>
    </xf>
    <xf numFmtId="0" fontId="14" fillId="0" borderId="0" xfId="3" applyFont="1" applyAlignment="1">
      <alignment horizontal="center" vertical="center" wrapText="1"/>
    </xf>
    <xf numFmtId="0" fontId="15" fillId="0" borderId="0" xfId="3" applyFont="1"/>
    <xf numFmtId="0" fontId="18" fillId="0" borderId="0" xfId="0" applyFont="1"/>
    <xf numFmtId="0" fontId="19" fillId="0" borderId="0" xfId="3" applyFont="1" applyAlignment="1">
      <alignment horizontal="left"/>
    </xf>
    <xf numFmtId="0" fontId="19" fillId="0" borderId="0" xfId="3" applyFont="1"/>
    <xf numFmtId="0" fontId="18" fillId="0" borderId="0" xfId="3" applyFont="1"/>
    <xf numFmtId="0" fontId="21" fillId="0" borderId="32" xfId="3" applyFont="1" applyBorder="1"/>
    <xf numFmtId="0" fontId="21" fillId="0" borderId="33" xfId="3" applyFont="1" applyBorder="1"/>
    <xf numFmtId="0" fontId="21" fillId="0" borderId="17" xfId="3" applyFont="1" applyBorder="1"/>
    <xf numFmtId="0" fontId="21" fillId="0" borderId="34" xfId="3" applyFont="1" applyBorder="1"/>
    <xf numFmtId="49" fontId="21" fillId="0" borderId="6" xfId="3" applyNumberFormat="1" applyFont="1" applyBorder="1"/>
    <xf numFmtId="49" fontId="21" fillId="0" borderId="11" xfId="3" applyNumberFormat="1" applyFont="1" applyBorder="1"/>
    <xf numFmtId="49" fontId="21" fillId="0" borderId="12" xfId="3" applyNumberFormat="1" applyFont="1" applyBorder="1"/>
    <xf numFmtId="49" fontId="21" fillId="0" borderId="13" xfId="3" applyNumberFormat="1" applyFont="1" applyBorder="1"/>
    <xf numFmtId="49" fontId="21" fillId="0" borderId="36" xfId="3" applyNumberFormat="1" applyFont="1" applyBorder="1" applyAlignment="1">
      <alignment horizontal="center"/>
    </xf>
    <xf numFmtId="49" fontId="21" fillId="0" borderId="37" xfId="3" applyNumberFormat="1" applyFont="1" applyBorder="1"/>
    <xf numFmtId="49" fontId="21" fillId="0" borderId="35" xfId="3" applyNumberFormat="1" applyFont="1" applyBorder="1" applyAlignment="1">
      <alignment horizontal="center"/>
    </xf>
    <xf numFmtId="49" fontId="21" fillId="0" borderId="37" xfId="3" applyNumberFormat="1" applyFont="1" applyBorder="1" applyAlignment="1">
      <alignment horizontal="center"/>
    </xf>
    <xf numFmtId="49" fontId="21" fillId="0" borderId="35" xfId="3" applyNumberFormat="1" applyFont="1" applyBorder="1" applyAlignment="1">
      <alignment horizontal="left"/>
    </xf>
    <xf numFmtId="49" fontId="21" fillId="0" borderId="11" xfId="3" applyNumberFormat="1" applyFont="1" applyBorder="1" applyAlignment="1">
      <alignment horizontal="center"/>
    </xf>
    <xf numFmtId="49" fontId="21" fillId="0" borderId="11" xfId="3" applyNumberFormat="1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9" fillId="0" borderId="3" xfId="0" applyFont="1" applyBorder="1" applyAlignment="1">
      <alignment horizontal="left"/>
    </xf>
    <xf numFmtId="0" fontId="12" fillId="0" borderId="22" xfId="0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8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26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left"/>
    </xf>
    <xf numFmtId="0" fontId="26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1" fillId="0" borderId="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41" xfId="0" applyFont="1" applyBorder="1" applyAlignment="1">
      <alignment horizontal="center" wrapText="1"/>
    </xf>
    <xf numFmtId="0" fontId="27" fillId="0" borderId="37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44" xfId="0" applyFont="1" applyBorder="1" applyAlignment="1">
      <alignment horizontal="center" wrapText="1"/>
    </xf>
    <xf numFmtId="0" fontId="21" fillId="0" borderId="45" xfId="0" applyFont="1" applyBorder="1" applyAlignment="1">
      <alignment horizontal="center" wrapText="1"/>
    </xf>
    <xf numFmtId="0" fontId="21" fillId="0" borderId="36" xfId="0" applyFont="1" applyBorder="1" applyAlignment="1">
      <alignment horizontal="center" wrapText="1"/>
    </xf>
    <xf numFmtId="49" fontId="21" fillId="0" borderId="36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27" fillId="0" borderId="0" xfId="0" applyFont="1"/>
    <xf numFmtId="0" fontId="27" fillId="0" borderId="28" xfId="0" applyFont="1" applyBorder="1" applyAlignment="1">
      <alignment horizontal="center" wrapText="1"/>
    </xf>
    <xf numFmtId="0" fontId="27" fillId="0" borderId="31" xfId="0" applyFont="1" applyBorder="1" applyAlignment="1">
      <alignment horizontal="center" wrapText="1"/>
    </xf>
    <xf numFmtId="0" fontId="27" fillId="0" borderId="1" xfId="0" quotePrefix="1" applyFont="1" applyBorder="1" applyAlignment="1">
      <alignment horizont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4" fontId="27" fillId="0" borderId="31" xfId="0" applyNumberFormat="1" applyFont="1" applyBorder="1" applyAlignment="1">
      <alignment horizontal="center" wrapText="1"/>
    </xf>
    <xf numFmtId="4" fontId="27" fillId="0" borderId="46" xfId="0" applyNumberFormat="1" applyFont="1" applyBorder="1" applyAlignment="1">
      <alignment horizontal="center" wrapText="1"/>
    </xf>
    <xf numFmtId="3" fontId="27" fillId="0" borderId="1" xfId="0" applyNumberFormat="1" applyFont="1" applyBorder="1" applyAlignment="1">
      <alignment horizontal="center" wrapText="1"/>
    </xf>
    <xf numFmtId="4" fontId="27" fillId="0" borderId="47" xfId="0" applyNumberFormat="1" applyFont="1" applyBorder="1" applyAlignment="1">
      <alignment horizontal="right" wrapText="1"/>
    </xf>
    <xf numFmtId="4" fontId="27" fillId="0" borderId="28" xfId="0" applyNumberFormat="1" applyFont="1" applyBorder="1" applyAlignment="1">
      <alignment horizontal="center" vertical="center" wrapText="1"/>
    </xf>
    <xf numFmtId="4" fontId="27" fillId="0" borderId="31" xfId="0" applyNumberFormat="1" applyFont="1" applyBorder="1" applyAlignment="1">
      <alignment horizontal="left" wrapText="1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left" wrapText="1"/>
    </xf>
    <xf numFmtId="0" fontId="27" fillId="0" borderId="0" xfId="0" quotePrefix="1" applyFont="1" applyAlignment="1">
      <alignment horizontal="center" wrapText="1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wrapText="1"/>
    </xf>
    <xf numFmtId="3" fontId="27" fillId="0" borderId="0" xfId="0" applyNumberFormat="1" applyFont="1" applyAlignment="1">
      <alignment horizontal="center" wrapText="1"/>
    </xf>
    <xf numFmtId="4" fontId="27" fillId="0" borderId="0" xfId="0" applyNumberFormat="1" applyFont="1" applyAlignment="1">
      <alignment horizontal="right" wrapText="1"/>
    </xf>
    <xf numFmtId="4" fontId="27" fillId="0" borderId="0" xfId="0" applyNumberFormat="1" applyFont="1" applyAlignment="1">
      <alignment horizontal="left" wrapText="1"/>
    </xf>
    <xf numFmtId="4" fontId="27" fillId="0" borderId="0" xfId="0" applyNumberFormat="1" applyFont="1" applyAlignment="1">
      <alignment horizontal="center" vertical="center" wrapText="1"/>
    </xf>
    <xf numFmtId="0" fontId="4" fillId="0" borderId="13" xfId="0" applyFont="1" applyBorder="1"/>
    <xf numFmtId="0" fontId="0" fillId="0" borderId="0" xfId="0" applyAlignment="1">
      <alignment horizontal="left"/>
    </xf>
    <xf numFmtId="4" fontId="27" fillId="0" borderId="28" xfId="0" applyNumberFormat="1" applyFont="1" applyBorder="1" applyAlignment="1">
      <alignment horizontal="right" wrapText="1"/>
    </xf>
    <xf numFmtId="0" fontId="27" fillId="0" borderId="28" xfId="0" applyFont="1" applyBorder="1" applyAlignment="1">
      <alignment horizontal="center" vertical="center" wrapText="1"/>
    </xf>
    <xf numFmtId="4" fontId="4" fillId="0" borderId="48" xfId="0" applyNumberFormat="1" applyFont="1" applyBorder="1"/>
    <xf numFmtId="4" fontId="0" fillId="0" borderId="0" xfId="0" applyNumberFormat="1"/>
    <xf numFmtId="0" fontId="5" fillId="0" borderId="11" xfId="0" applyFont="1" applyBorder="1"/>
    <xf numFmtId="49" fontId="33" fillId="4" borderId="31" xfId="0" applyNumberFormat="1" applyFont="1" applyFill="1" applyBorder="1" applyAlignment="1">
      <alignment horizontal="center" wrapText="1"/>
    </xf>
    <xf numFmtId="0" fontId="0" fillId="0" borderId="12" xfId="0" applyBorder="1"/>
    <xf numFmtId="4" fontId="0" fillId="0" borderId="48" xfId="0" applyNumberFormat="1" applyBorder="1"/>
    <xf numFmtId="4" fontId="0" fillId="0" borderId="26" xfId="0" applyNumberFormat="1" applyBorder="1"/>
    <xf numFmtId="0" fontId="0" fillId="0" borderId="26" xfId="0" applyBorder="1"/>
    <xf numFmtId="0" fontId="34" fillId="0" borderId="11" xfId="0" applyFont="1" applyBorder="1"/>
    <xf numFmtId="165" fontId="34" fillId="0" borderId="48" xfId="0" applyNumberFormat="1" applyFont="1" applyBorder="1"/>
    <xf numFmtId="165" fontId="25" fillId="0" borderId="0" xfId="0" applyNumberFormat="1" applyFont="1"/>
    <xf numFmtId="0" fontId="10" fillId="0" borderId="6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4" fontId="27" fillId="0" borderId="27" xfId="0" applyNumberFormat="1" applyFont="1" applyBorder="1" applyAlignment="1">
      <alignment horizontal="right"/>
    </xf>
    <xf numFmtId="4" fontId="27" fillId="4" borderId="46" xfId="0" applyNumberFormat="1" applyFont="1" applyFill="1" applyBorder="1" applyAlignment="1">
      <alignment horizontal="right" wrapText="1"/>
    </xf>
    <xf numFmtId="0" fontId="27" fillId="4" borderId="27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left" wrapText="1"/>
    </xf>
    <xf numFmtId="0" fontId="27" fillId="4" borderId="1" xfId="0" applyFont="1" applyFill="1" applyBorder="1" applyAlignment="1">
      <alignment horizontal="center"/>
    </xf>
    <xf numFmtId="0" fontId="27" fillId="4" borderId="40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left"/>
    </xf>
    <xf numFmtId="0" fontId="35" fillId="4" borderId="1" xfId="0" applyFont="1" applyFill="1" applyBorder="1" applyAlignment="1">
      <alignment horizontal="left"/>
    </xf>
    <xf numFmtId="0" fontId="27" fillId="4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left"/>
    </xf>
    <xf numFmtId="0" fontId="17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center" vertical="center" wrapText="1"/>
    </xf>
    <xf numFmtId="49" fontId="21" fillId="0" borderId="35" xfId="3" applyNumberFormat="1" applyFont="1" applyBorder="1" applyAlignment="1">
      <alignment horizontal="center"/>
    </xf>
    <xf numFmtId="49" fontId="21" fillId="0" borderId="12" xfId="3" applyNumberFormat="1" applyFont="1" applyBorder="1" applyAlignment="1">
      <alignment horizontal="center"/>
    </xf>
    <xf numFmtId="49" fontId="21" fillId="0" borderId="13" xfId="3" applyNumberFormat="1" applyFont="1" applyBorder="1" applyAlignment="1">
      <alignment horizontal="center"/>
    </xf>
    <xf numFmtId="0" fontId="19" fillId="0" borderId="0" xfId="3" applyFont="1" applyAlignment="1">
      <alignment horizontal="left"/>
    </xf>
    <xf numFmtId="0" fontId="19" fillId="4" borderId="0" xfId="3" applyFont="1" applyFill="1" applyAlignment="1">
      <alignment horizontal="left"/>
    </xf>
    <xf numFmtId="0" fontId="20" fillId="0" borderId="0" xfId="3" applyFont="1" applyAlignment="1">
      <alignment horizontal="left"/>
    </xf>
    <xf numFmtId="0" fontId="21" fillId="0" borderId="9" xfId="3" applyFont="1" applyBorder="1" applyAlignment="1">
      <alignment horizontal="left"/>
    </xf>
    <xf numFmtId="0" fontId="21" fillId="0" borderId="8" xfId="3" applyFont="1" applyBorder="1" applyAlignment="1">
      <alignment horizontal="left"/>
    </xf>
    <xf numFmtId="0" fontId="21" fillId="0" borderId="31" xfId="3" applyFont="1" applyBorder="1" applyAlignment="1">
      <alignment horizontal="left"/>
    </xf>
    <xf numFmtId="49" fontId="21" fillId="0" borderId="11" xfId="3" applyNumberFormat="1" applyFont="1" applyBorder="1" applyAlignment="1">
      <alignment horizontal="left"/>
    </xf>
    <xf numFmtId="49" fontId="21" fillId="0" borderId="37" xfId="3" applyNumberFormat="1" applyFont="1" applyBorder="1" applyAlignment="1">
      <alignment horizontal="left"/>
    </xf>
    <xf numFmtId="0" fontId="0" fillId="0" borderId="8" xfId="10" applyFont="1" applyBorder="1" applyAlignment="1">
      <alignment horizontal="center" vertical="center" wrapText="1"/>
    </xf>
    <xf numFmtId="0" fontId="13" fillId="0" borderId="8" xfId="10" applyBorder="1" applyAlignment="1">
      <alignment horizontal="center" vertical="center" wrapText="1"/>
    </xf>
    <xf numFmtId="0" fontId="13" fillId="0" borderId="31" xfId="10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14" fontId="0" fillId="0" borderId="0" xfId="0" quotePrefix="1" applyNumberFormat="1" applyAlignment="1">
      <alignment horizontal="lef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14" fontId="10" fillId="0" borderId="12" xfId="0" applyNumberFormat="1" applyFont="1" applyBorder="1" applyAlignment="1">
      <alignment horizontal="center"/>
    </xf>
    <xf numFmtId="14" fontId="10" fillId="0" borderId="13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2">
    <cellStyle name="Normální" xfId="0" builtinId="0"/>
    <cellStyle name="Normální 10" xfId="9" xr:uid="{00000000-0005-0000-0000-000001000000}"/>
    <cellStyle name="normální 2" xfId="2" xr:uid="{00000000-0005-0000-0000-000002000000}"/>
    <cellStyle name="Normální 2 2" xfId="11" xr:uid="{ECE66205-6085-413D-9080-4860C31B6FC1}"/>
    <cellStyle name="normální 3" xfId="3" xr:uid="{00000000-0005-0000-0000-000003000000}"/>
    <cellStyle name="Normální 3 2" xfId="10" xr:uid="{3D1B3C8C-C415-4B0A-9929-E91C1FBBF74C}"/>
    <cellStyle name="Normální 4" xfId="1" xr:uid="{00000000-0005-0000-0000-000004000000}"/>
    <cellStyle name="Normální 5" xfId="4" xr:uid="{00000000-0005-0000-0000-000005000000}"/>
    <cellStyle name="Normální 6" xfId="5" xr:uid="{00000000-0005-0000-0000-000006000000}"/>
    <cellStyle name="Normální 7" xfId="6" xr:uid="{00000000-0005-0000-0000-000007000000}"/>
    <cellStyle name="Normální 8" xfId="7" xr:uid="{00000000-0005-0000-0000-000008000000}"/>
    <cellStyle name="Normální 9" xfId="8" xr:uid="{00000000-0005-0000-0000-000009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8</xdr:row>
      <xdr:rowOff>123825</xdr:rowOff>
    </xdr:from>
    <xdr:to>
      <xdr:col>7</xdr:col>
      <xdr:colOff>685800</xdr:colOff>
      <xdr:row>10</xdr:row>
      <xdr:rowOff>133350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0078D61-8C0F-4A93-9FA0-B4749B29B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1971675"/>
          <a:ext cx="17430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609601</xdr:colOff>
      <xdr:row>0</xdr:row>
      <xdr:rowOff>38100</xdr:rowOff>
    </xdr:from>
    <xdr:to>
      <xdr:col>9</xdr:col>
      <xdr:colOff>685801</xdr:colOff>
      <xdr:row>0</xdr:row>
      <xdr:rowOff>433153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883046C-8392-4D6C-ACE0-4F17D27BB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1" y="38100"/>
          <a:ext cx="1314450" cy="395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2</xdr:col>
      <xdr:colOff>171450</xdr:colOff>
      <xdr:row>2</xdr:row>
      <xdr:rowOff>171450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DCD753E5-9FD7-40C0-A1F3-7C55DBEE04E2}"/>
            </a:ext>
          </a:extLst>
        </xdr:cNvPr>
        <xdr:cNvSpPr/>
      </xdr:nvSpPr>
      <xdr:spPr bwMode="auto">
        <a:xfrm>
          <a:off x="66675" y="47625"/>
          <a:ext cx="1228725" cy="1009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333375</xdr:colOff>
      <xdr:row>0</xdr:row>
      <xdr:rowOff>180975</xdr:rowOff>
    </xdr:from>
    <xdr:to>
      <xdr:col>9</xdr:col>
      <xdr:colOff>714375</xdr:colOff>
      <xdr:row>0</xdr:row>
      <xdr:rowOff>576028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80EB80C7-31EA-49D9-8565-D87D509E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180975"/>
          <a:ext cx="1314450" cy="395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4960B-2691-4FB4-9421-7BD8BC7F7862}">
  <dimension ref="A1:J43"/>
  <sheetViews>
    <sheetView showGridLines="0" view="pageBreakPreview" zoomScaleNormal="100" zoomScaleSheetLayoutView="100" workbookViewId="0">
      <selection activeCell="I39" sqref="I39"/>
    </sheetView>
  </sheetViews>
  <sheetFormatPr defaultRowHeight="15" x14ac:dyDescent="0.25"/>
  <cols>
    <col min="1" max="1" width="12" customWidth="1"/>
    <col min="2" max="2" width="8.7109375" customWidth="1"/>
    <col min="3" max="3" width="7.7109375" customWidth="1"/>
    <col min="4" max="4" width="2.7109375" customWidth="1"/>
    <col min="5" max="5" width="2" customWidth="1"/>
    <col min="6" max="6" width="3.42578125" customWidth="1"/>
    <col min="7" max="7" width="8.7109375" customWidth="1"/>
    <col min="8" max="8" width="12.7109375" customWidth="1"/>
    <col min="9" max="9" width="18.5703125" customWidth="1"/>
    <col min="10" max="10" width="11.85546875" customWidth="1"/>
  </cols>
  <sheetData>
    <row r="1" spans="1:10" ht="35.25" customHeight="1" x14ac:dyDescent="0.25">
      <c r="A1" s="123"/>
      <c r="B1" s="124"/>
      <c r="C1" s="124"/>
      <c r="D1" s="124"/>
      <c r="E1" s="124"/>
      <c r="F1" s="124"/>
      <c r="G1" s="124"/>
      <c r="H1" s="124"/>
      <c r="I1" s="124"/>
      <c r="J1" s="125"/>
    </row>
    <row r="2" spans="1:10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x14ac:dyDescent="0.25">
      <c r="A7" s="126"/>
      <c r="B7" s="126"/>
      <c r="C7" s="126"/>
      <c r="D7" s="126"/>
      <c r="E7" s="126"/>
      <c r="F7" s="127"/>
      <c r="G7" s="127"/>
      <c r="H7" s="128"/>
      <c r="I7" s="126"/>
      <c r="J7" s="126"/>
    </row>
    <row r="8" spans="1:10" ht="20.25" x14ac:dyDescent="0.3">
      <c r="A8" s="237"/>
      <c r="B8" s="237"/>
      <c r="C8" s="237"/>
      <c r="D8" s="237"/>
      <c r="E8" s="237"/>
      <c r="F8" s="237"/>
      <c r="G8" s="237"/>
      <c r="H8" s="237"/>
      <c r="I8" s="237"/>
      <c r="J8" s="237"/>
    </row>
    <row r="9" spans="1:10" ht="20.25" x14ac:dyDescent="0.3">
      <c r="A9" s="237"/>
      <c r="B9" s="237"/>
      <c r="C9" s="237"/>
      <c r="D9" s="237"/>
      <c r="E9" s="237"/>
      <c r="F9" s="237"/>
      <c r="G9" s="237"/>
      <c r="H9" s="237"/>
      <c r="I9" s="237"/>
      <c r="J9" s="237"/>
    </row>
    <row r="10" spans="1:10" ht="20.25" x14ac:dyDescent="0.3">
      <c r="A10" s="237"/>
      <c r="B10" s="237"/>
      <c r="C10" s="237"/>
      <c r="D10" s="237"/>
      <c r="E10" s="237"/>
      <c r="F10" s="237"/>
      <c r="G10" s="237"/>
      <c r="H10" s="237"/>
      <c r="I10" s="237"/>
      <c r="J10" s="237"/>
    </row>
    <row r="11" spans="1:10" ht="20.25" x14ac:dyDescent="0.3">
      <c r="A11" s="237"/>
      <c r="B11" s="237"/>
      <c r="C11" s="237"/>
      <c r="D11" s="237"/>
      <c r="E11" s="237"/>
      <c r="F11" s="237"/>
      <c r="G11" s="237"/>
      <c r="H11" s="237"/>
      <c r="I11" s="237"/>
      <c r="J11" s="237"/>
    </row>
    <row r="12" spans="1:10" x14ac:dyDescent="0.25">
      <c r="A12" s="126"/>
      <c r="B12" s="126"/>
      <c r="C12" s="126"/>
      <c r="D12" s="126"/>
      <c r="E12" s="126"/>
      <c r="F12" s="126"/>
      <c r="G12" s="126"/>
      <c r="H12" s="126"/>
      <c r="I12" s="126"/>
      <c r="J12" s="126"/>
    </row>
    <row r="13" spans="1:10" ht="14.25" customHeight="1" x14ac:dyDescent="0.25">
      <c r="A13" s="126"/>
      <c r="B13" s="126"/>
      <c r="C13" s="126"/>
      <c r="D13" s="126"/>
      <c r="E13" s="126"/>
      <c r="F13" s="126"/>
      <c r="G13" s="126"/>
      <c r="H13" s="126"/>
      <c r="I13" s="126"/>
      <c r="J13" s="126"/>
    </row>
    <row r="14" spans="1:10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6"/>
    </row>
    <row r="15" spans="1:10" x14ac:dyDescent="0.25">
      <c r="A15" s="126"/>
      <c r="B15" s="126"/>
      <c r="C15" s="126"/>
      <c r="D15" s="126"/>
      <c r="E15" s="126"/>
      <c r="F15" s="126"/>
      <c r="G15" s="126"/>
      <c r="H15" s="126"/>
      <c r="I15" s="126"/>
      <c r="J15" s="126"/>
    </row>
    <row r="16" spans="1:10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</row>
    <row r="17" spans="1:10" ht="27" customHeight="1" x14ac:dyDescent="0.25">
      <c r="A17" s="238" t="s">
        <v>160</v>
      </c>
      <c r="B17" s="238"/>
      <c r="C17" s="238"/>
      <c r="D17" s="238"/>
      <c r="E17" s="238"/>
      <c r="F17" s="238"/>
      <c r="G17" s="238"/>
      <c r="H17" s="238"/>
      <c r="I17" s="238"/>
      <c r="J17" s="238"/>
    </row>
    <row r="18" spans="1:10" x14ac:dyDescent="0.25">
      <c r="A18" s="238"/>
      <c r="B18" s="238"/>
      <c r="C18" s="238"/>
      <c r="D18" s="238"/>
      <c r="E18" s="238"/>
      <c r="F18" s="238"/>
      <c r="G18" s="238"/>
      <c r="H18" s="238"/>
      <c r="I18" s="238"/>
      <c r="J18" s="238"/>
    </row>
    <row r="19" spans="1:10" x14ac:dyDescent="0.25">
      <c r="A19" s="126"/>
      <c r="B19" s="126"/>
      <c r="C19" s="126"/>
      <c r="D19" s="126"/>
      <c r="E19" s="126"/>
      <c r="F19" s="126"/>
      <c r="G19" s="126"/>
      <c r="H19" s="126"/>
      <c r="I19" s="126"/>
      <c r="J19" s="126"/>
    </row>
    <row r="20" spans="1:10" x14ac:dyDescent="0.25">
      <c r="A20" s="126"/>
      <c r="B20" s="126"/>
      <c r="C20" s="126"/>
      <c r="D20" s="126"/>
      <c r="E20" s="126"/>
      <c r="F20" s="126"/>
      <c r="G20" s="126"/>
      <c r="H20" s="126"/>
      <c r="I20" s="126"/>
      <c r="J20" s="126"/>
    </row>
    <row r="21" spans="1:10" x14ac:dyDescent="0.25">
      <c r="A21" s="126"/>
      <c r="B21" s="126"/>
      <c r="C21" s="126"/>
      <c r="D21" s="126"/>
      <c r="E21" s="126"/>
      <c r="F21" s="126"/>
      <c r="G21" s="126"/>
      <c r="H21" s="126"/>
      <c r="I21" s="126"/>
      <c r="J21" s="126"/>
    </row>
    <row r="22" spans="1:10" x14ac:dyDescent="0.25">
      <c r="A22" s="126"/>
      <c r="B22" s="126"/>
      <c r="C22" s="126"/>
      <c r="D22" s="126"/>
      <c r="E22" s="126"/>
      <c r="F22" s="126"/>
      <c r="G22" s="126"/>
      <c r="H22" s="126"/>
      <c r="I22" s="126"/>
      <c r="J22" s="126"/>
    </row>
    <row r="23" spans="1:10" ht="19.5" x14ac:dyDescent="0.3">
      <c r="A23" s="236" t="s">
        <v>233</v>
      </c>
      <c r="B23" s="236"/>
      <c r="C23" s="236"/>
      <c r="D23" s="236"/>
      <c r="E23" s="236"/>
      <c r="F23" s="236"/>
      <c r="G23" s="236"/>
      <c r="H23" s="236"/>
      <c r="I23" s="236"/>
      <c r="J23" s="236"/>
    </row>
    <row r="24" spans="1:10" ht="20.25" x14ac:dyDescent="0.3">
      <c r="A24" s="126"/>
      <c r="B24" s="129"/>
      <c r="C24" s="126"/>
      <c r="D24" s="126"/>
      <c r="E24" s="126"/>
      <c r="F24" s="126"/>
      <c r="G24" s="126"/>
      <c r="H24" s="126"/>
      <c r="I24" s="126"/>
      <c r="J24" s="126"/>
    </row>
    <row r="25" spans="1:10" ht="20.25" x14ac:dyDescent="0.3">
      <c r="A25" s="126"/>
      <c r="B25" s="129"/>
      <c r="C25" s="126"/>
      <c r="D25" s="126"/>
      <c r="E25" s="126"/>
      <c r="F25" s="126"/>
      <c r="G25" s="126"/>
      <c r="H25" s="126"/>
      <c r="I25" s="126"/>
      <c r="J25" s="126"/>
    </row>
    <row r="26" spans="1:10" ht="20.25" x14ac:dyDescent="0.3">
      <c r="A26" s="126"/>
      <c r="B26" s="129"/>
      <c r="C26" s="126"/>
      <c r="D26" s="126"/>
      <c r="E26" s="126"/>
      <c r="F26" s="126"/>
      <c r="G26" s="126"/>
      <c r="H26" s="126"/>
      <c r="I26" s="126"/>
      <c r="J26" s="126"/>
    </row>
    <row r="27" spans="1:10" s="130" customFormat="1" ht="18" x14ac:dyDescent="0.3">
      <c r="A27" s="242" t="s">
        <v>206</v>
      </c>
      <c r="B27" s="242"/>
      <c r="C27" s="242"/>
      <c r="D27" s="242"/>
      <c r="E27" s="242"/>
      <c r="F27" s="242"/>
      <c r="G27" s="242"/>
      <c r="H27" s="242"/>
      <c r="I27" s="242"/>
      <c r="J27" s="242"/>
    </row>
    <row r="28" spans="1:10" s="130" customFormat="1" ht="18" x14ac:dyDescent="0.3">
      <c r="A28" s="131"/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0" s="130" customFormat="1" ht="18" x14ac:dyDescent="0.3">
      <c r="A29" s="242" t="s">
        <v>205</v>
      </c>
      <c r="B29" s="242"/>
      <c r="C29" s="242"/>
      <c r="D29" s="242"/>
      <c r="E29" s="242"/>
      <c r="F29" s="242"/>
      <c r="G29" s="242"/>
      <c r="H29" s="242"/>
      <c r="I29" s="242"/>
      <c r="J29" s="242"/>
    </row>
    <row r="30" spans="1:10" s="130" customFormat="1" ht="18" x14ac:dyDescent="0.3">
      <c r="A30" s="132"/>
      <c r="B30" s="132"/>
      <c r="C30" s="133"/>
      <c r="D30" s="133"/>
      <c r="E30" s="133"/>
      <c r="F30" s="133"/>
      <c r="G30" s="133"/>
      <c r="H30" s="133"/>
      <c r="I30" s="133"/>
      <c r="J30" s="133"/>
    </row>
    <row r="31" spans="1:10" s="130" customFormat="1" ht="18" x14ac:dyDescent="0.3">
      <c r="A31" s="242" t="s">
        <v>208</v>
      </c>
      <c r="B31" s="242"/>
      <c r="C31" s="242"/>
      <c r="D31" s="242"/>
      <c r="E31" s="242"/>
      <c r="F31" s="242"/>
      <c r="G31" s="242"/>
      <c r="H31" s="242"/>
      <c r="I31" s="242"/>
      <c r="J31" s="242"/>
    </row>
    <row r="32" spans="1:10" s="130" customFormat="1" ht="18" x14ac:dyDescent="0.3">
      <c r="A32" s="133"/>
      <c r="B32" s="133"/>
      <c r="C32" s="133"/>
      <c r="D32" s="133"/>
      <c r="E32" s="133"/>
      <c r="F32" s="133"/>
      <c r="G32" s="133"/>
      <c r="H32" s="133"/>
      <c r="I32" s="133"/>
      <c r="J32" s="133"/>
    </row>
    <row r="33" spans="1:10" s="130" customFormat="1" ht="18" x14ac:dyDescent="0.3">
      <c r="A33" s="242" t="s">
        <v>207</v>
      </c>
      <c r="B33" s="242"/>
      <c r="C33" s="242"/>
      <c r="D33" s="242"/>
      <c r="E33" s="242"/>
      <c r="F33" s="242"/>
      <c r="G33" s="242"/>
      <c r="H33" s="242"/>
      <c r="I33" s="242"/>
      <c r="J33" s="242"/>
    </row>
    <row r="34" spans="1:10" s="130" customFormat="1" ht="18" x14ac:dyDescent="0.3">
      <c r="A34" s="133" t="s">
        <v>235</v>
      </c>
      <c r="B34" s="133"/>
      <c r="C34" s="133"/>
      <c r="D34" s="133"/>
      <c r="E34" s="133"/>
      <c r="F34" s="133"/>
      <c r="G34" s="133"/>
      <c r="H34" s="133"/>
      <c r="I34" s="133"/>
      <c r="J34" s="133"/>
    </row>
    <row r="35" spans="1:10" s="130" customFormat="1" ht="25.5" customHeight="1" x14ac:dyDescent="0.3">
      <c r="A35" s="243" t="s">
        <v>234</v>
      </c>
      <c r="B35" s="243"/>
      <c r="C35" s="243"/>
      <c r="D35" s="243"/>
      <c r="E35" s="243"/>
      <c r="F35" s="243"/>
      <c r="G35" s="243"/>
      <c r="H35" s="243"/>
      <c r="I35" s="243"/>
      <c r="J35" s="243"/>
    </row>
    <row r="36" spans="1:10" x14ac:dyDescent="0.25">
      <c r="A36" s="126"/>
      <c r="B36" s="126"/>
      <c r="C36" s="126"/>
      <c r="D36" s="126"/>
      <c r="E36" s="126"/>
      <c r="F36" s="126"/>
      <c r="G36" s="126"/>
      <c r="H36" s="126"/>
      <c r="I36" s="126"/>
      <c r="J36" s="126"/>
    </row>
    <row r="37" spans="1:10" x14ac:dyDescent="0.25">
      <c r="A37" s="126"/>
      <c r="B37" s="126"/>
      <c r="C37" s="126"/>
      <c r="D37" s="126"/>
      <c r="E37" s="126"/>
      <c r="F37" s="126"/>
      <c r="G37" s="126"/>
      <c r="H37" s="126"/>
      <c r="I37" s="126"/>
      <c r="J37" s="126"/>
    </row>
    <row r="38" spans="1:10" ht="31.5" x14ac:dyDescent="0.6">
      <c r="A38" s="244" t="s">
        <v>159</v>
      </c>
      <c r="B38" s="244"/>
      <c r="C38" s="244"/>
      <c r="D38" s="244"/>
      <c r="E38" s="244"/>
      <c r="F38" s="244"/>
      <c r="G38" s="244"/>
      <c r="H38" s="244"/>
      <c r="I38" s="244"/>
      <c r="J38" s="244"/>
    </row>
    <row r="39" spans="1:10" x14ac:dyDescent="0.25">
      <c r="A39" s="126"/>
      <c r="B39" s="126"/>
      <c r="C39" s="126"/>
      <c r="D39" s="126"/>
      <c r="E39" s="126"/>
      <c r="F39" s="126"/>
      <c r="G39" s="126"/>
      <c r="H39" s="126"/>
      <c r="I39" s="126"/>
      <c r="J39" s="126"/>
    </row>
    <row r="40" spans="1:10" ht="15.95" customHeight="1" x14ac:dyDescent="0.25">
      <c r="A40" s="245" t="s">
        <v>111</v>
      </c>
      <c r="B40" s="246"/>
      <c r="C40" s="247"/>
      <c r="D40" s="245" t="s">
        <v>209</v>
      </c>
      <c r="E40" s="246"/>
      <c r="F40" s="246"/>
      <c r="G40" s="246"/>
      <c r="H40" s="247"/>
      <c r="I40" s="245" t="s">
        <v>210</v>
      </c>
      <c r="J40" s="247"/>
    </row>
    <row r="41" spans="1:10" ht="15.75" thickBot="1" x14ac:dyDescent="0.3">
      <c r="A41" s="134"/>
      <c r="B41" s="135"/>
      <c r="C41" s="135"/>
      <c r="D41" s="136"/>
      <c r="E41" s="135"/>
      <c r="F41" s="135"/>
      <c r="G41" s="135"/>
      <c r="H41" s="135"/>
      <c r="I41" s="136"/>
      <c r="J41" s="137"/>
    </row>
    <row r="42" spans="1:10" ht="15.75" thickBot="1" x14ac:dyDescent="0.3">
      <c r="A42" s="138" t="s">
        <v>37</v>
      </c>
      <c r="B42" s="239" t="s">
        <v>221</v>
      </c>
      <c r="C42" s="240"/>
      <c r="D42" s="240"/>
      <c r="E42" s="240"/>
      <c r="F42" s="240"/>
      <c r="G42" s="139"/>
      <c r="H42" s="140"/>
      <c r="I42" s="140"/>
      <c r="J42" s="141"/>
    </row>
    <row r="43" spans="1:10" ht="15.75" thickBot="1" x14ac:dyDescent="0.3">
      <c r="A43" s="138" t="s">
        <v>38</v>
      </c>
      <c r="B43" s="142"/>
      <c r="C43" s="143" t="s">
        <v>39</v>
      </c>
      <c r="D43" s="239"/>
      <c r="E43" s="240"/>
      <c r="F43" s="241"/>
      <c r="G43" s="143" t="s">
        <v>40</v>
      </c>
      <c r="H43" s="144" t="s">
        <v>236</v>
      </c>
      <c r="I43" s="139" t="s">
        <v>41</v>
      </c>
      <c r="J43" s="142"/>
    </row>
  </sheetData>
  <mergeCells count="17">
    <mergeCell ref="B42:F42"/>
    <mergeCell ref="D43:F43"/>
    <mergeCell ref="A27:J27"/>
    <mergeCell ref="A29:J29"/>
    <mergeCell ref="A31:J31"/>
    <mergeCell ref="A35:J35"/>
    <mergeCell ref="A38:J38"/>
    <mergeCell ref="A40:C40"/>
    <mergeCell ref="D40:H40"/>
    <mergeCell ref="I40:J40"/>
    <mergeCell ref="A33:J33"/>
    <mergeCell ref="A23:J23"/>
    <mergeCell ref="A8:J8"/>
    <mergeCell ref="A9:J9"/>
    <mergeCell ref="A10:J10"/>
    <mergeCell ref="A11:J11"/>
    <mergeCell ref="A17:J18"/>
  </mergeCells>
  <pageMargins left="0.7" right="0.7" top="0.78740157499999996" bottom="0.78740157499999996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767DC-AEB4-4A31-A93A-27F17F839214}">
  <dimension ref="A1:J48"/>
  <sheetViews>
    <sheetView showGridLines="0" view="pageBreakPreview" zoomScaleNormal="100" zoomScaleSheetLayoutView="100" workbookViewId="0">
      <selection activeCell="J27" sqref="J27"/>
    </sheetView>
  </sheetViews>
  <sheetFormatPr defaultRowHeight="15" x14ac:dyDescent="0.25"/>
  <cols>
    <col min="1" max="8" width="8.42578125" customWidth="1"/>
    <col min="9" max="9" width="5.5703125" customWidth="1"/>
    <col min="10" max="10" width="13.5703125" bestFit="1" customWidth="1"/>
    <col min="257" max="257" width="10.7109375" customWidth="1"/>
    <col min="258" max="258" width="9.7109375" customWidth="1"/>
    <col min="259" max="259" width="12.7109375" customWidth="1"/>
    <col min="260" max="260" width="9.28515625" customWidth="1"/>
    <col min="261" max="261" width="14.140625" customWidth="1"/>
    <col min="262" max="262" width="9.28515625" customWidth="1"/>
    <col min="263" max="263" width="9.5703125" customWidth="1"/>
    <col min="264" max="264" width="7.85546875" customWidth="1"/>
    <col min="513" max="513" width="10.7109375" customWidth="1"/>
    <col min="514" max="514" width="9.7109375" customWidth="1"/>
    <col min="515" max="515" width="12.7109375" customWidth="1"/>
    <col min="516" max="516" width="9.28515625" customWidth="1"/>
    <col min="517" max="517" width="14.140625" customWidth="1"/>
    <col min="518" max="518" width="9.28515625" customWidth="1"/>
    <col min="519" max="519" width="9.5703125" customWidth="1"/>
    <col min="520" max="520" width="7.85546875" customWidth="1"/>
    <col min="769" max="769" width="10.7109375" customWidth="1"/>
    <col min="770" max="770" width="9.7109375" customWidth="1"/>
    <col min="771" max="771" width="12.7109375" customWidth="1"/>
    <col min="772" max="772" width="9.28515625" customWidth="1"/>
    <col min="773" max="773" width="14.140625" customWidth="1"/>
    <col min="774" max="774" width="9.28515625" customWidth="1"/>
    <col min="775" max="775" width="9.5703125" customWidth="1"/>
    <col min="776" max="776" width="7.85546875" customWidth="1"/>
    <col min="1025" max="1025" width="10.7109375" customWidth="1"/>
    <col min="1026" max="1026" width="9.7109375" customWidth="1"/>
    <col min="1027" max="1027" width="12.7109375" customWidth="1"/>
    <col min="1028" max="1028" width="9.28515625" customWidth="1"/>
    <col min="1029" max="1029" width="14.140625" customWidth="1"/>
    <col min="1030" max="1030" width="9.28515625" customWidth="1"/>
    <col min="1031" max="1031" width="9.5703125" customWidth="1"/>
    <col min="1032" max="1032" width="7.85546875" customWidth="1"/>
    <col min="1281" max="1281" width="10.7109375" customWidth="1"/>
    <col min="1282" max="1282" width="9.7109375" customWidth="1"/>
    <col min="1283" max="1283" width="12.7109375" customWidth="1"/>
    <col min="1284" max="1284" width="9.28515625" customWidth="1"/>
    <col min="1285" max="1285" width="14.140625" customWidth="1"/>
    <col min="1286" max="1286" width="9.28515625" customWidth="1"/>
    <col min="1287" max="1287" width="9.5703125" customWidth="1"/>
    <col min="1288" max="1288" width="7.85546875" customWidth="1"/>
    <col min="1537" max="1537" width="10.7109375" customWidth="1"/>
    <col min="1538" max="1538" width="9.7109375" customWidth="1"/>
    <col min="1539" max="1539" width="12.7109375" customWidth="1"/>
    <col min="1540" max="1540" width="9.28515625" customWidth="1"/>
    <col min="1541" max="1541" width="14.140625" customWidth="1"/>
    <col min="1542" max="1542" width="9.28515625" customWidth="1"/>
    <col min="1543" max="1543" width="9.5703125" customWidth="1"/>
    <col min="1544" max="1544" width="7.85546875" customWidth="1"/>
    <col min="1793" max="1793" width="10.7109375" customWidth="1"/>
    <col min="1794" max="1794" width="9.7109375" customWidth="1"/>
    <col min="1795" max="1795" width="12.7109375" customWidth="1"/>
    <col min="1796" max="1796" width="9.28515625" customWidth="1"/>
    <col min="1797" max="1797" width="14.140625" customWidth="1"/>
    <col min="1798" max="1798" width="9.28515625" customWidth="1"/>
    <col min="1799" max="1799" width="9.5703125" customWidth="1"/>
    <col min="1800" max="1800" width="7.85546875" customWidth="1"/>
    <col min="2049" max="2049" width="10.7109375" customWidth="1"/>
    <col min="2050" max="2050" width="9.7109375" customWidth="1"/>
    <col min="2051" max="2051" width="12.7109375" customWidth="1"/>
    <col min="2052" max="2052" width="9.28515625" customWidth="1"/>
    <col min="2053" max="2053" width="14.140625" customWidth="1"/>
    <col min="2054" max="2054" width="9.28515625" customWidth="1"/>
    <col min="2055" max="2055" width="9.5703125" customWidth="1"/>
    <col min="2056" max="2056" width="7.85546875" customWidth="1"/>
    <col min="2305" max="2305" width="10.7109375" customWidth="1"/>
    <col min="2306" max="2306" width="9.7109375" customWidth="1"/>
    <col min="2307" max="2307" width="12.7109375" customWidth="1"/>
    <col min="2308" max="2308" width="9.28515625" customWidth="1"/>
    <col min="2309" max="2309" width="14.140625" customWidth="1"/>
    <col min="2310" max="2310" width="9.28515625" customWidth="1"/>
    <col min="2311" max="2311" width="9.5703125" customWidth="1"/>
    <col min="2312" max="2312" width="7.85546875" customWidth="1"/>
    <col min="2561" max="2561" width="10.7109375" customWidth="1"/>
    <col min="2562" max="2562" width="9.7109375" customWidth="1"/>
    <col min="2563" max="2563" width="12.7109375" customWidth="1"/>
    <col min="2564" max="2564" width="9.28515625" customWidth="1"/>
    <col min="2565" max="2565" width="14.140625" customWidth="1"/>
    <col min="2566" max="2566" width="9.28515625" customWidth="1"/>
    <col min="2567" max="2567" width="9.5703125" customWidth="1"/>
    <col min="2568" max="2568" width="7.85546875" customWidth="1"/>
    <col min="2817" max="2817" width="10.7109375" customWidth="1"/>
    <col min="2818" max="2818" width="9.7109375" customWidth="1"/>
    <col min="2819" max="2819" width="12.7109375" customWidth="1"/>
    <col min="2820" max="2820" width="9.28515625" customWidth="1"/>
    <col min="2821" max="2821" width="14.140625" customWidth="1"/>
    <col min="2822" max="2822" width="9.28515625" customWidth="1"/>
    <col min="2823" max="2823" width="9.5703125" customWidth="1"/>
    <col min="2824" max="2824" width="7.85546875" customWidth="1"/>
    <col min="3073" max="3073" width="10.7109375" customWidth="1"/>
    <col min="3074" max="3074" width="9.7109375" customWidth="1"/>
    <col min="3075" max="3075" width="12.7109375" customWidth="1"/>
    <col min="3076" max="3076" width="9.28515625" customWidth="1"/>
    <col min="3077" max="3077" width="14.140625" customWidth="1"/>
    <col min="3078" max="3078" width="9.28515625" customWidth="1"/>
    <col min="3079" max="3079" width="9.5703125" customWidth="1"/>
    <col min="3080" max="3080" width="7.85546875" customWidth="1"/>
    <col min="3329" max="3329" width="10.7109375" customWidth="1"/>
    <col min="3330" max="3330" width="9.7109375" customWidth="1"/>
    <col min="3331" max="3331" width="12.7109375" customWidth="1"/>
    <col min="3332" max="3332" width="9.28515625" customWidth="1"/>
    <col min="3333" max="3333" width="14.140625" customWidth="1"/>
    <col min="3334" max="3334" width="9.28515625" customWidth="1"/>
    <col min="3335" max="3335" width="9.5703125" customWidth="1"/>
    <col min="3336" max="3336" width="7.85546875" customWidth="1"/>
    <col min="3585" max="3585" width="10.7109375" customWidth="1"/>
    <col min="3586" max="3586" width="9.7109375" customWidth="1"/>
    <col min="3587" max="3587" width="12.7109375" customWidth="1"/>
    <col min="3588" max="3588" width="9.28515625" customWidth="1"/>
    <col min="3589" max="3589" width="14.140625" customWidth="1"/>
    <col min="3590" max="3590" width="9.28515625" customWidth="1"/>
    <col min="3591" max="3591" width="9.5703125" customWidth="1"/>
    <col min="3592" max="3592" width="7.85546875" customWidth="1"/>
    <col min="3841" max="3841" width="10.7109375" customWidth="1"/>
    <col min="3842" max="3842" width="9.7109375" customWidth="1"/>
    <col min="3843" max="3843" width="12.7109375" customWidth="1"/>
    <col min="3844" max="3844" width="9.28515625" customWidth="1"/>
    <col min="3845" max="3845" width="14.140625" customWidth="1"/>
    <col min="3846" max="3846" width="9.28515625" customWidth="1"/>
    <col min="3847" max="3847" width="9.5703125" customWidth="1"/>
    <col min="3848" max="3848" width="7.85546875" customWidth="1"/>
    <col min="4097" max="4097" width="10.7109375" customWidth="1"/>
    <col min="4098" max="4098" width="9.7109375" customWidth="1"/>
    <col min="4099" max="4099" width="12.7109375" customWidth="1"/>
    <col min="4100" max="4100" width="9.28515625" customWidth="1"/>
    <col min="4101" max="4101" width="14.140625" customWidth="1"/>
    <col min="4102" max="4102" width="9.28515625" customWidth="1"/>
    <col min="4103" max="4103" width="9.5703125" customWidth="1"/>
    <col min="4104" max="4104" width="7.85546875" customWidth="1"/>
    <col min="4353" max="4353" width="10.7109375" customWidth="1"/>
    <col min="4354" max="4354" width="9.7109375" customWidth="1"/>
    <col min="4355" max="4355" width="12.7109375" customWidth="1"/>
    <col min="4356" max="4356" width="9.28515625" customWidth="1"/>
    <col min="4357" max="4357" width="14.140625" customWidth="1"/>
    <col min="4358" max="4358" width="9.28515625" customWidth="1"/>
    <col min="4359" max="4359" width="9.5703125" customWidth="1"/>
    <col min="4360" max="4360" width="7.85546875" customWidth="1"/>
    <col min="4609" max="4609" width="10.7109375" customWidth="1"/>
    <col min="4610" max="4610" width="9.7109375" customWidth="1"/>
    <col min="4611" max="4611" width="12.7109375" customWidth="1"/>
    <col min="4612" max="4612" width="9.28515625" customWidth="1"/>
    <col min="4613" max="4613" width="14.140625" customWidth="1"/>
    <col min="4614" max="4614" width="9.28515625" customWidth="1"/>
    <col min="4615" max="4615" width="9.5703125" customWidth="1"/>
    <col min="4616" max="4616" width="7.85546875" customWidth="1"/>
    <col min="4865" max="4865" width="10.7109375" customWidth="1"/>
    <col min="4866" max="4866" width="9.7109375" customWidth="1"/>
    <col min="4867" max="4867" width="12.7109375" customWidth="1"/>
    <col min="4868" max="4868" width="9.28515625" customWidth="1"/>
    <col min="4869" max="4869" width="14.140625" customWidth="1"/>
    <col min="4870" max="4870" width="9.28515625" customWidth="1"/>
    <col min="4871" max="4871" width="9.5703125" customWidth="1"/>
    <col min="4872" max="4872" width="7.85546875" customWidth="1"/>
    <col min="5121" max="5121" width="10.7109375" customWidth="1"/>
    <col min="5122" max="5122" width="9.7109375" customWidth="1"/>
    <col min="5123" max="5123" width="12.7109375" customWidth="1"/>
    <col min="5124" max="5124" width="9.28515625" customWidth="1"/>
    <col min="5125" max="5125" width="14.140625" customWidth="1"/>
    <col min="5126" max="5126" width="9.28515625" customWidth="1"/>
    <col min="5127" max="5127" width="9.5703125" customWidth="1"/>
    <col min="5128" max="5128" width="7.85546875" customWidth="1"/>
    <col min="5377" max="5377" width="10.7109375" customWidth="1"/>
    <col min="5378" max="5378" width="9.7109375" customWidth="1"/>
    <col min="5379" max="5379" width="12.7109375" customWidth="1"/>
    <col min="5380" max="5380" width="9.28515625" customWidth="1"/>
    <col min="5381" max="5381" width="14.140625" customWidth="1"/>
    <col min="5382" max="5382" width="9.28515625" customWidth="1"/>
    <col min="5383" max="5383" width="9.5703125" customWidth="1"/>
    <col min="5384" max="5384" width="7.85546875" customWidth="1"/>
    <col min="5633" max="5633" width="10.7109375" customWidth="1"/>
    <col min="5634" max="5634" width="9.7109375" customWidth="1"/>
    <col min="5635" max="5635" width="12.7109375" customWidth="1"/>
    <col min="5636" max="5636" width="9.28515625" customWidth="1"/>
    <col min="5637" max="5637" width="14.140625" customWidth="1"/>
    <col min="5638" max="5638" width="9.28515625" customWidth="1"/>
    <col min="5639" max="5639" width="9.5703125" customWidth="1"/>
    <col min="5640" max="5640" width="7.85546875" customWidth="1"/>
    <col min="5889" max="5889" width="10.7109375" customWidth="1"/>
    <col min="5890" max="5890" width="9.7109375" customWidth="1"/>
    <col min="5891" max="5891" width="12.7109375" customWidth="1"/>
    <col min="5892" max="5892" width="9.28515625" customWidth="1"/>
    <col min="5893" max="5893" width="14.140625" customWidth="1"/>
    <col min="5894" max="5894" width="9.28515625" customWidth="1"/>
    <col min="5895" max="5895" width="9.5703125" customWidth="1"/>
    <col min="5896" max="5896" width="7.85546875" customWidth="1"/>
    <col min="6145" max="6145" width="10.7109375" customWidth="1"/>
    <col min="6146" max="6146" width="9.7109375" customWidth="1"/>
    <col min="6147" max="6147" width="12.7109375" customWidth="1"/>
    <col min="6148" max="6148" width="9.28515625" customWidth="1"/>
    <col min="6149" max="6149" width="14.140625" customWidth="1"/>
    <col min="6150" max="6150" width="9.28515625" customWidth="1"/>
    <col min="6151" max="6151" width="9.5703125" customWidth="1"/>
    <col min="6152" max="6152" width="7.85546875" customWidth="1"/>
    <col min="6401" max="6401" width="10.7109375" customWidth="1"/>
    <col min="6402" max="6402" width="9.7109375" customWidth="1"/>
    <col min="6403" max="6403" width="12.7109375" customWidth="1"/>
    <col min="6404" max="6404" width="9.28515625" customWidth="1"/>
    <col min="6405" max="6405" width="14.140625" customWidth="1"/>
    <col min="6406" max="6406" width="9.28515625" customWidth="1"/>
    <col min="6407" max="6407" width="9.5703125" customWidth="1"/>
    <col min="6408" max="6408" width="7.85546875" customWidth="1"/>
    <col min="6657" max="6657" width="10.7109375" customWidth="1"/>
    <col min="6658" max="6658" width="9.7109375" customWidth="1"/>
    <col min="6659" max="6659" width="12.7109375" customWidth="1"/>
    <col min="6660" max="6660" width="9.28515625" customWidth="1"/>
    <col min="6661" max="6661" width="14.140625" customWidth="1"/>
    <col min="6662" max="6662" width="9.28515625" customWidth="1"/>
    <col min="6663" max="6663" width="9.5703125" customWidth="1"/>
    <col min="6664" max="6664" width="7.85546875" customWidth="1"/>
    <col min="6913" max="6913" width="10.7109375" customWidth="1"/>
    <col min="6914" max="6914" width="9.7109375" customWidth="1"/>
    <col min="6915" max="6915" width="12.7109375" customWidth="1"/>
    <col min="6916" max="6916" width="9.28515625" customWidth="1"/>
    <col min="6917" max="6917" width="14.140625" customWidth="1"/>
    <col min="6918" max="6918" width="9.28515625" customWidth="1"/>
    <col min="6919" max="6919" width="9.5703125" customWidth="1"/>
    <col min="6920" max="6920" width="7.85546875" customWidth="1"/>
    <col min="7169" max="7169" width="10.7109375" customWidth="1"/>
    <col min="7170" max="7170" width="9.7109375" customWidth="1"/>
    <col min="7171" max="7171" width="12.7109375" customWidth="1"/>
    <col min="7172" max="7172" width="9.28515625" customWidth="1"/>
    <col min="7173" max="7173" width="14.140625" customWidth="1"/>
    <col min="7174" max="7174" width="9.28515625" customWidth="1"/>
    <col min="7175" max="7175" width="9.5703125" customWidth="1"/>
    <col min="7176" max="7176" width="7.85546875" customWidth="1"/>
    <col min="7425" max="7425" width="10.7109375" customWidth="1"/>
    <col min="7426" max="7426" width="9.7109375" customWidth="1"/>
    <col min="7427" max="7427" width="12.7109375" customWidth="1"/>
    <col min="7428" max="7428" width="9.28515625" customWidth="1"/>
    <col min="7429" max="7429" width="14.140625" customWidth="1"/>
    <col min="7430" max="7430" width="9.28515625" customWidth="1"/>
    <col min="7431" max="7431" width="9.5703125" customWidth="1"/>
    <col min="7432" max="7432" width="7.85546875" customWidth="1"/>
    <col min="7681" max="7681" width="10.7109375" customWidth="1"/>
    <col min="7682" max="7682" width="9.7109375" customWidth="1"/>
    <col min="7683" max="7683" width="12.7109375" customWidth="1"/>
    <col min="7684" max="7684" width="9.28515625" customWidth="1"/>
    <col min="7685" max="7685" width="14.140625" customWidth="1"/>
    <col min="7686" max="7686" width="9.28515625" customWidth="1"/>
    <col min="7687" max="7687" width="9.5703125" customWidth="1"/>
    <col min="7688" max="7688" width="7.85546875" customWidth="1"/>
    <col min="7937" max="7937" width="10.7109375" customWidth="1"/>
    <col min="7938" max="7938" width="9.7109375" customWidth="1"/>
    <col min="7939" max="7939" width="12.7109375" customWidth="1"/>
    <col min="7940" max="7940" width="9.28515625" customWidth="1"/>
    <col min="7941" max="7941" width="14.140625" customWidth="1"/>
    <col min="7942" max="7942" width="9.28515625" customWidth="1"/>
    <col min="7943" max="7943" width="9.5703125" customWidth="1"/>
    <col min="7944" max="7944" width="7.85546875" customWidth="1"/>
    <col min="8193" max="8193" width="10.7109375" customWidth="1"/>
    <col min="8194" max="8194" width="9.7109375" customWidth="1"/>
    <col min="8195" max="8195" width="12.7109375" customWidth="1"/>
    <col min="8196" max="8196" width="9.28515625" customWidth="1"/>
    <col min="8197" max="8197" width="14.140625" customWidth="1"/>
    <col min="8198" max="8198" width="9.28515625" customWidth="1"/>
    <col min="8199" max="8199" width="9.5703125" customWidth="1"/>
    <col min="8200" max="8200" width="7.85546875" customWidth="1"/>
    <col min="8449" max="8449" width="10.7109375" customWidth="1"/>
    <col min="8450" max="8450" width="9.7109375" customWidth="1"/>
    <col min="8451" max="8451" width="12.7109375" customWidth="1"/>
    <col min="8452" max="8452" width="9.28515625" customWidth="1"/>
    <col min="8453" max="8453" width="14.140625" customWidth="1"/>
    <col min="8454" max="8454" width="9.28515625" customWidth="1"/>
    <col min="8455" max="8455" width="9.5703125" customWidth="1"/>
    <col min="8456" max="8456" width="7.85546875" customWidth="1"/>
    <col min="8705" max="8705" width="10.7109375" customWidth="1"/>
    <col min="8706" max="8706" width="9.7109375" customWidth="1"/>
    <col min="8707" max="8707" width="12.7109375" customWidth="1"/>
    <col min="8708" max="8708" width="9.28515625" customWidth="1"/>
    <col min="8709" max="8709" width="14.140625" customWidth="1"/>
    <col min="8710" max="8710" width="9.28515625" customWidth="1"/>
    <col min="8711" max="8711" width="9.5703125" customWidth="1"/>
    <col min="8712" max="8712" width="7.85546875" customWidth="1"/>
    <col min="8961" max="8961" width="10.7109375" customWidth="1"/>
    <col min="8962" max="8962" width="9.7109375" customWidth="1"/>
    <col min="8963" max="8963" width="12.7109375" customWidth="1"/>
    <col min="8964" max="8964" width="9.28515625" customWidth="1"/>
    <col min="8965" max="8965" width="14.140625" customWidth="1"/>
    <col min="8966" max="8966" width="9.28515625" customWidth="1"/>
    <col min="8967" max="8967" width="9.5703125" customWidth="1"/>
    <col min="8968" max="8968" width="7.85546875" customWidth="1"/>
    <col min="9217" max="9217" width="10.7109375" customWidth="1"/>
    <col min="9218" max="9218" width="9.7109375" customWidth="1"/>
    <col min="9219" max="9219" width="12.7109375" customWidth="1"/>
    <col min="9220" max="9220" width="9.28515625" customWidth="1"/>
    <col min="9221" max="9221" width="14.140625" customWidth="1"/>
    <col min="9222" max="9222" width="9.28515625" customWidth="1"/>
    <col min="9223" max="9223" width="9.5703125" customWidth="1"/>
    <col min="9224" max="9224" width="7.85546875" customWidth="1"/>
    <col min="9473" max="9473" width="10.7109375" customWidth="1"/>
    <col min="9474" max="9474" width="9.7109375" customWidth="1"/>
    <col min="9475" max="9475" width="12.7109375" customWidth="1"/>
    <col min="9476" max="9476" width="9.28515625" customWidth="1"/>
    <col min="9477" max="9477" width="14.140625" customWidth="1"/>
    <col min="9478" max="9478" width="9.28515625" customWidth="1"/>
    <col min="9479" max="9479" width="9.5703125" customWidth="1"/>
    <col min="9480" max="9480" width="7.85546875" customWidth="1"/>
    <col min="9729" max="9729" width="10.7109375" customWidth="1"/>
    <col min="9730" max="9730" width="9.7109375" customWidth="1"/>
    <col min="9731" max="9731" width="12.7109375" customWidth="1"/>
    <col min="9732" max="9732" width="9.28515625" customWidth="1"/>
    <col min="9733" max="9733" width="14.140625" customWidth="1"/>
    <col min="9734" max="9734" width="9.28515625" customWidth="1"/>
    <col min="9735" max="9735" width="9.5703125" customWidth="1"/>
    <col min="9736" max="9736" width="7.85546875" customWidth="1"/>
    <col min="9985" max="9985" width="10.7109375" customWidth="1"/>
    <col min="9986" max="9986" width="9.7109375" customWidth="1"/>
    <col min="9987" max="9987" width="12.7109375" customWidth="1"/>
    <col min="9988" max="9988" width="9.28515625" customWidth="1"/>
    <col min="9989" max="9989" width="14.140625" customWidth="1"/>
    <col min="9990" max="9990" width="9.28515625" customWidth="1"/>
    <col min="9991" max="9991" width="9.5703125" customWidth="1"/>
    <col min="9992" max="9992" width="7.85546875" customWidth="1"/>
    <col min="10241" max="10241" width="10.7109375" customWidth="1"/>
    <col min="10242" max="10242" width="9.7109375" customWidth="1"/>
    <col min="10243" max="10243" width="12.7109375" customWidth="1"/>
    <col min="10244" max="10244" width="9.28515625" customWidth="1"/>
    <col min="10245" max="10245" width="14.140625" customWidth="1"/>
    <col min="10246" max="10246" width="9.28515625" customWidth="1"/>
    <col min="10247" max="10247" width="9.5703125" customWidth="1"/>
    <col min="10248" max="10248" width="7.85546875" customWidth="1"/>
    <col min="10497" max="10497" width="10.7109375" customWidth="1"/>
    <col min="10498" max="10498" width="9.7109375" customWidth="1"/>
    <col min="10499" max="10499" width="12.7109375" customWidth="1"/>
    <col min="10500" max="10500" width="9.28515625" customWidth="1"/>
    <col min="10501" max="10501" width="14.140625" customWidth="1"/>
    <col min="10502" max="10502" width="9.28515625" customWidth="1"/>
    <col min="10503" max="10503" width="9.5703125" customWidth="1"/>
    <col min="10504" max="10504" width="7.85546875" customWidth="1"/>
    <col min="10753" max="10753" width="10.7109375" customWidth="1"/>
    <col min="10754" max="10754" width="9.7109375" customWidth="1"/>
    <col min="10755" max="10755" width="12.7109375" customWidth="1"/>
    <col min="10756" max="10756" width="9.28515625" customWidth="1"/>
    <col min="10757" max="10757" width="14.140625" customWidth="1"/>
    <col min="10758" max="10758" width="9.28515625" customWidth="1"/>
    <col min="10759" max="10759" width="9.5703125" customWidth="1"/>
    <col min="10760" max="10760" width="7.85546875" customWidth="1"/>
    <col min="11009" max="11009" width="10.7109375" customWidth="1"/>
    <col min="11010" max="11010" width="9.7109375" customWidth="1"/>
    <col min="11011" max="11011" width="12.7109375" customWidth="1"/>
    <col min="11012" max="11012" width="9.28515625" customWidth="1"/>
    <col min="11013" max="11013" width="14.140625" customWidth="1"/>
    <col min="11014" max="11014" width="9.28515625" customWidth="1"/>
    <col min="11015" max="11015" width="9.5703125" customWidth="1"/>
    <col min="11016" max="11016" width="7.85546875" customWidth="1"/>
    <col min="11265" max="11265" width="10.7109375" customWidth="1"/>
    <col min="11266" max="11266" width="9.7109375" customWidth="1"/>
    <col min="11267" max="11267" width="12.7109375" customWidth="1"/>
    <col min="11268" max="11268" width="9.28515625" customWidth="1"/>
    <col min="11269" max="11269" width="14.140625" customWidth="1"/>
    <col min="11270" max="11270" width="9.28515625" customWidth="1"/>
    <col min="11271" max="11271" width="9.5703125" customWidth="1"/>
    <col min="11272" max="11272" width="7.85546875" customWidth="1"/>
    <col min="11521" max="11521" width="10.7109375" customWidth="1"/>
    <col min="11522" max="11522" width="9.7109375" customWidth="1"/>
    <col min="11523" max="11523" width="12.7109375" customWidth="1"/>
    <col min="11524" max="11524" width="9.28515625" customWidth="1"/>
    <col min="11525" max="11525" width="14.140625" customWidth="1"/>
    <col min="11526" max="11526" width="9.28515625" customWidth="1"/>
    <col min="11527" max="11527" width="9.5703125" customWidth="1"/>
    <col min="11528" max="11528" width="7.85546875" customWidth="1"/>
    <col min="11777" max="11777" width="10.7109375" customWidth="1"/>
    <col min="11778" max="11778" width="9.7109375" customWidth="1"/>
    <col min="11779" max="11779" width="12.7109375" customWidth="1"/>
    <col min="11780" max="11780" width="9.28515625" customWidth="1"/>
    <col min="11781" max="11781" width="14.140625" customWidth="1"/>
    <col min="11782" max="11782" width="9.28515625" customWidth="1"/>
    <col min="11783" max="11783" width="9.5703125" customWidth="1"/>
    <col min="11784" max="11784" width="7.85546875" customWidth="1"/>
    <col min="12033" max="12033" width="10.7109375" customWidth="1"/>
    <col min="12034" max="12034" width="9.7109375" customWidth="1"/>
    <col min="12035" max="12035" width="12.7109375" customWidth="1"/>
    <col min="12036" max="12036" width="9.28515625" customWidth="1"/>
    <col min="12037" max="12037" width="14.140625" customWidth="1"/>
    <col min="12038" max="12038" width="9.28515625" customWidth="1"/>
    <col min="12039" max="12039" width="9.5703125" customWidth="1"/>
    <col min="12040" max="12040" width="7.85546875" customWidth="1"/>
    <col min="12289" max="12289" width="10.7109375" customWidth="1"/>
    <col min="12290" max="12290" width="9.7109375" customWidth="1"/>
    <col min="12291" max="12291" width="12.7109375" customWidth="1"/>
    <col min="12292" max="12292" width="9.28515625" customWidth="1"/>
    <col min="12293" max="12293" width="14.140625" customWidth="1"/>
    <col min="12294" max="12294" width="9.28515625" customWidth="1"/>
    <col min="12295" max="12295" width="9.5703125" customWidth="1"/>
    <col min="12296" max="12296" width="7.85546875" customWidth="1"/>
    <col min="12545" max="12545" width="10.7109375" customWidth="1"/>
    <col min="12546" max="12546" width="9.7109375" customWidth="1"/>
    <col min="12547" max="12547" width="12.7109375" customWidth="1"/>
    <col min="12548" max="12548" width="9.28515625" customWidth="1"/>
    <col min="12549" max="12549" width="14.140625" customWidth="1"/>
    <col min="12550" max="12550" width="9.28515625" customWidth="1"/>
    <col min="12551" max="12551" width="9.5703125" customWidth="1"/>
    <col min="12552" max="12552" width="7.85546875" customWidth="1"/>
    <col min="12801" max="12801" width="10.7109375" customWidth="1"/>
    <col min="12802" max="12802" width="9.7109375" customWidth="1"/>
    <col min="12803" max="12803" width="12.7109375" customWidth="1"/>
    <col min="12804" max="12804" width="9.28515625" customWidth="1"/>
    <col min="12805" max="12805" width="14.140625" customWidth="1"/>
    <col min="12806" max="12806" width="9.28515625" customWidth="1"/>
    <col min="12807" max="12807" width="9.5703125" customWidth="1"/>
    <col min="12808" max="12808" width="7.85546875" customWidth="1"/>
    <col min="13057" max="13057" width="10.7109375" customWidth="1"/>
    <col min="13058" max="13058" width="9.7109375" customWidth="1"/>
    <col min="13059" max="13059" width="12.7109375" customWidth="1"/>
    <col min="13060" max="13060" width="9.28515625" customWidth="1"/>
    <col min="13061" max="13061" width="14.140625" customWidth="1"/>
    <col min="13062" max="13062" width="9.28515625" customWidth="1"/>
    <col min="13063" max="13063" width="9.5703125" customWidth="1"/>
    <col min="13064" max="13064" width="7.85546875" customWidth="1"/>
    <col min="13313" max="13313" width="10.7109375" customWidth="1"/>
    <col min="13314" max="13314" width="9.7109375" customWidth="1"/>
    <col min="13315" max="13315" width="12.7109375" customWidth="1"/>
    <col min="13316" max="13316" width="9.28515625" customWidth="1"/>
    <col min="13317" max="13317" width="14.140625" customWidth="1"/>
    <col min="13318" max="13318" width="9.28515625" customWidth="1"/>
    <col min="13319" max="13319" width="9.5703125" customWidth="1"/>
    <col min="13320" max="13320" width="7.85546875" customWidth="1"/>
    <col min="13569" max="13569" width="10.7109375" customWidth="1"/>
    <col min="13570" max="13570" width="9.7109375" customWidth="1"/>
    <col min="13571" max="13571" width="12.7109375" customWidth="1"/>
    <col min="13572" max="13572" width="9.28515625" customWidth="1"/>
    <col min="13573" max="13573" width="14.140625" customWidth="1"/>
    <col min="13574" max="13574" width="9.28515625" customWidth="1"/>
    <col min="13575" max="13575" width="9.5703125" customWidth="1"/>
    <col min="13576" max="13576" width="7.85546875" customWidth="1"/>
    <col min="13825" max="13825" width="10.7109375" customWidth="1"/>
    <col min="13826" max="13826" width="9.7109375" customWidth="1"/>
    <col min="13827" max="13827" width="12.7109375" customWidth="1"/>
    <col min="13828" max="13828" width="9.28515625" customWidth="1"/>
    <col min="13829" max="13829" width="14.140625" customWidth="1"/>
    <col min="13830" max="13830" width="9.28515625" customWidth="1"/>
    <col min="13831" max="13831" width="9.5703125" customWidth="1"/>
    <col min="13832" max="13832" width="7.85546875" customWidth="1"/>
    <col min="14081" max="14081" width="10.7109375" customWidth="1"/>
    <col min="14082" max="14082" width="9.7109375" customWidth="1"/>
    <col min="14083" max="14083" width="12.7109375" customWidth="1"/>
    <col min="14084" max="14084" width="9.28515625" customWidth="1"/>
    <col min="14085" max="14085" width="14.140625" customWidth="1"/>
    <col min="14086" max="14086" width="9.28515625" customWidth="1"/>
    <col min="14087" max="14087" width="9.5703125" customWidth="1"/>
    <col min="14088" max="14088" width="7.85546875" customWidth="1"/>
    <col min="14337" max="14337" width="10.7109375" customWidth="1"/>
    <col min="14338" max="14338" width="9.7109375" customWidth="1"/>
    <col min="14339" max="14339" width="12.7109375" customWidth="1"/>
    <col min="14340" max="14340" width="9.28515625" customWidth="1"/>
    <col min="14341" max="14341" width="14.140625" customWidth="1"/>
    <col min="14342" max="14342" width="9.28515625" customWidth="1"/>
    <col min="14343" max="14343" width="9.5703125" customWidth="1"/>
    <col min="14344" max="14344" width="7.85546875" customWidth="1"/>
    <col min="14593" max="14593" width="10.7109375" customWidth="1"/>
    <col min="14594" max="14594" width="9.7109375" customWidth="1"/>
    <col min="14595" max="14595" width="12.7109375" customWidth="1"/>
    <col min="14596" max="14596" width="9.28515625" customWidth="1"/>
    <col min="14597" max="14597" width="14.140625" customWidth="1"/>
    <col min="14598" max="14598" width="9.28515625" customWidth="1"/>
    <col min="14599" max="14599" width="9.5703125" customWidth="1"/>
    <col min="14600" max="14600" width="7.85546875" customWidth="1"/>
    <col min="14849" max="14849" width="10.7109375" customWidth="1"/>
    <col min="14850" max="14850" width="9.7109375" customWidth="1"/>
    <col min="14851" max="14851" width="12.7109375" customWidth="1"/>
    <col min="14852" max="14852" width="9.28515625" customWidth="1"/>
    <col min="14853" max="14853" width="14.140625" customWidth="1"/>
    <col min="14854" max="14854" width="9.28515625" customWidth="1"/>
    <col min="14855" max="14855" width="9.5703125" customWidth="1"/>
    <col min="14856" max="14856" width="7.85546875" customWidth="1"/>
    <col min="15105" max="15105" width="10.7109375" customWidth="1"/>
    <col min="15106" max="15106" width="9.7109375" customWidth="1"/>
    <col min="15107" max="15107" width="12.7109375" customWidth="1"/>
    <col min="15108" max="15108" width="9.28515625" customWidth="1"/>
    <col min="15109" max="15109" width="14.140625" customWidth="1"/>
    <col min="15110" max="15110" width="9.28515625" customWidth="1"/>
    <col min="15111" max="15111" width="9.5703125" customWidth="1"/>
    <col min="15112" max="15112" width="7.85546875" customWidth="1"/>
    <col min="15361" max="15361" width="10.7109375" customWidth="1"/>
    <col min="15362" max="15362" width="9.7109375" customWidth="1"/>
    <col min="15363" max="15363" width="12.7109375" customWidth="1"/>
    <col min="15364" max="15364" width="9.28515625" customWidth="1"/>
    <col min="15365" max="15365" width="14.140625" customWidth="1"/>
    <col min="15366" max="15366" width="9.28515625" customWidth="1"/>
    <col min="15367" max="15367" width="9.5703125" customWidth="1"/>
    <col min="15368" max="15368" width="7.85546875" customWidth="1"/>
    <col min="15617" max="15617" width="10.7109375" customWidth="1"/>
    <col min="15618" max="15618" width="9.7109375" customWidth="1"/>
    <col min="15619" max="15619" width="12.7109375" customWidth="1"/>
    <col min="15620" max="15620" width="9.28515625" customWidth="1"/>
    <col min="15621" max="15621" width="14.140625" customWidth="1"/>
    <col min="15622" max="15622" width="9.28515625" customWidth="1"/>
    <col min="15623" max="15623" width="9.5703125" customWidth="1"/>
    <col min="15624" max="15624" width="7.85546875" customWidth="1"/>
    <col min="15873" max="15873" width="10.7109375" customWidth="1"/>
    <col min="15874" max="15874" width="9.7109375" customWidth="1"/>
    <col min="15875" max="15875" width="12.7109375" customWidth="1"/>
    <col min="15876" max="15876" width="9.28515625" customWidth="1"/>
    <col min="15877" max="15877" width="14.140625" customWidth="1"/>
    <col min="15878" max="15878" width="9.28515625" customWidth="1"/>
    <col min="15879" max="15879" width="9.5703125" customWidth="1"/>
    <col min="15880" max="15880" width="7.85546875" customWidth="1"/>
    <col min="16129" max="16129" width="10.7109375" customWidth="1"/>
    <col min="16130" max="16130" width="9.7109375" customWidth="1"/>
    <col min="16131" max="16131" width="12.7109375" customWidth="1"/>
    <col min="16132" max="16132" width="9.28515625" customWidth="1"/>
    <col min="16133" max="16133" width="14.140625" customWidth="1"/>
    <col min="16134" max="16134" width="9.28515625" customWidth="1"/>
    <col min="16135" max="16135" width="9.5703125" customWidth="1"/>
    <col min="16136" max="16136" width="7.85546875" customWidth="1"/>
  </cols>
  <sheetData>
    <row r="1" spans="1:10" s="44" customFormat="1" ht="55.5" customHeight="1" x14ac:dyDescent="0.25">
      <c r="A1" s="49"/>
      <c r="B1" s="50"/>
      <c r="C1" s="50"/>
      <c r="D1" s="50"/>
      <c r="E1" s="50"/>
      <c r="F1" s="250"/>
      <c r="G1" s="251"/>
      <c r="H1" s="251"/>
      <c r="I1" s="251"/>
      <c r="J1" s="252"/>
    </row>
    <row r="2" spans="1:10" s="51" customFormat="1" ht="14.25" x14ac:dyDescent="0.2"/>
    <row r="3" spans="1:10" s="51" customFormat="1" ht="14.25" x14ac:dyDescent="0.2"/>
    <row r="4" spans="1:10" s="53" customFormat="1" ht="18" x14ac:dyDescent="0.25">
      <c r="A4" s="52" t="s">
        <v>45</v>
      </c>
      <c r="H4" s="255"/>
      <c r="I4" s="255"/>
      <c r="J4" s="255"/>
    </row>
    <row r="5" spans="1:10" s="51" customFormat="1" ht="18" x14ac:dyDescent="0.25">
      <c r="A5" s="52"/>
    </row>
    <row r="8" spans="1:10" s="51" customFormat="1" x14ac:dyDescent="0.2">
      <c r="A8" s="253"/>
      <c r="B8" s="253"/>
      <c r="C8" s="54"/>
    </row>
    <row r="9" spans="1:10" s="22" customFormat="1" ht="12.75" x14ac:dyDescent="0.2">
      <c r="A9" s="55"/>
      <c r="G9" s="56"/>
      <c r="H9" s="56"/>
      <c r="I9" s="56"/>
    </row>
    <row r="10" spans="1:10" s="22" customFormat="1" ht="12.75" x14ac:dyDescent="0.2">
      <c r="A10" s="254"/>
      <c r="B10" s="254"/>
      <c r="C10" s="57"/>
    </row>
    <row r="11" spans="1:10" s="22" customFormat="1" ht="12.75" x14ac:dyDescent="0.2">
      <c r="A11" s="55"/>
      <c r="G11" s="56"/>
      <c r="H11" s="56"/>
      <c r="I11" s="56"/>
    </row>
    <row r="12" spans="1:10" s="22" customFormat="1" ht="12.75" x14ac:dyDescent="0.2">
      <c r="A12" s="55"/>
      <c r="G12" s="56"/>
      <c r="H12" s="56"/>
      <c r="I12" s="56"/>
    </row>
    <row r="13" spans="1:10" s="22" customFormat="1" ht="12.75" x14ac:dyDescent="0.2">
      <c r="A13" s="55"/>
      <c r="G13" s="56"/>
      <c r="H13" s="56"/>
      <c r="I13" s="56"/>
    </row>
    <row r="14" spans="1:10" s="22" customFormat="1" ht="12.75" x14ac:dyDescent="0.2">
      <c r="A14" s="55"/>
      <c r="G14" s="56"/>
      <c r="H14" s="56"/>
      <c r="I14" s="56"/>
    </row>
    <row r="15" spans="1:10" s="22" customFormat="1" ht="12.75" x14ac:dyDescent="0.2">
      <c r="A15" s="55"/>
      <c r="G15" s="56"/>
      <c r="H15" s="56"/>
      <c r="I15" s="56"/>
    </row>
    <row r="16" spans="1:10" s="51" customFormat="1" ht="14.25" x14ac:dyDescent="0.2">
      <c r="A16" s="58"/>
      <c r="B16" s="58"/>
      <c r="C16" s="58"/>
      <c r="D16" s="58"/>
      <c r="E16" s="58"/>
      <c r="F16" s="58"/>
      <c r="G16" s="59"/>
      <c r="H16" s="59"/>
      <c r="I16" s="59"/>
      <c r="J16" s="58"/>
    </row>
    <row r="17" spans="1:10" s="51" customFormat="1" x14ac:dyDescent="0.25">
      <c r="A17" s="60" t="s">
        <v>224</v>
      </c>
      <c r="B17" s="60"/>
      <c r="C17" s="60"/>
      <c r="D17" s="60"/>
      <c r="E17" s="60"/>
      <c r="G17" s="61"/>
      <c r="H17" s="61"/>
      <c r="I17" s="61"/>
      <c r="J17" s="223">
        <f>Potrubí!K39</f>
        <v>0</v>
      </c>
    </row>
    <row r="18" spans="1:10" s="51" customFormat="1" x14ac:dyDescent="0.25">
      <c r="A18" s="60" t="s">
        <v>225</v>
      </c>
      <c r="B18" s="60"/>
      <c r="C18" s="60"/>
      <c r="D18" s="60"/>
      <c r="E18" s="60"/>
      <c r="G18" s="61"/>
      <c r="H18" s="61"/>
      <c r="I18" s="61"/>
      <c r="J18" s="223">
        <f>Izolace!N17</f>
        <v>0</v>
      </c>
    </row>
    <row r="19" spans="1:10" s="51" customFormat="1" x14ac:dyDescent="0.25">
      <c r="A19" s="60" t="s">
        <v>223</v>
      </c>
      <c r="B19" s="60"/>
      <c r="C19" s="60"/>
      <c r="D19" s="60"/>
      <c r="E19" s="60"/>
      <c r="G19" s="61"/>
      <c r="H19" s="61"/>
      <c r="I19" s="61"/>
      <c r="J19" s="223">
        <f>Nátěry!L16</f>
        <v>0</v>
      </c>
    </row>
    <row r="20" spans="1:10" s="51" customFormat="1" x14ac:dyDescent="0.25">
      <c r="A20" s="60" t="s">
        <v>226</v>
      </c>
      <c r="B20" s="60"/>
      <c r="C20" s="60"/>
      <c r="D20" s="60"/>
      <c r="E20" s="60"/>
      <c r="G20" s="61"/>
      <c r="H20" s="61"/>
      <c r="I20" s="61"/>
      <c r="J20" s="223">
        <f>Armatury!W28</f>
        <v>0</v>
      </c>
    </row>
    <row r="21" spans="1:10" s="51" customFormat="1" x14ac:dyDescent="0.25">
      <c r="A21" s="60" t="s">
        <v>232</v>
      </c>
      <c r="B21" s="60"/>
      <c r="C21" s="60"/>
      <c r="D21" s="60"/>
      <c r="E21" s="60"/>
      <c r="G21" s="61"/>
      <c r="H21" s="61"/>
      <c r="I21" s="61"/>
      <c r="J21" s="223">
        <f>Ostatní!L28</f>
        <v>0</v>
      </c>
    </row>
    <row r="22" spans="1:10" s="51" customFormat="1" ht="14.25" x14ac:dyDescent="0.2"/>
    <row r="25" spans="1:10" s="51" customFormat="1" ht="14.25" x14ac:dyDescent="0.2"/>
    <row r="27" spans="1:10" s="51" customFormat="1" x14ac:dyDescent="0.25">
      <c r="A27" s="60" t="s">
        <v>230</v>
      </c>
      <c r="B27" s="60"/>
      <c r="C27" s="60"/>
      <c r="D27" s="60"/>
      <c r="E27" s="60"/>
      <c r="G27" s="61"/>
      <c r="H27" s="61"/>
      <c r="I27" s="61"/>
      <c r="J27" s="223">
        <f>SUM(J17:J21)</f>
        <v>0</v>
      </c>
    </row>
    <row r="28" spans="1:10" s="51" customFormat="1" ht="14.25" x14ac:dyDescent="0.2"/>
    <row r="29" spans="1:10" s="51" customFormat="1" ht="14.25" x14ac:dyDescent="0.2"/>
    <row r="30" spans="1:10" s="51" customFormat="1" ht="14.25" x14ac:dyDescent="0.2"/>
    <row r="31" spans="1:10" s="51" customFormat="1" ht="14.25" x14ac:dyDescent="0.2"/>
    <row r="32" spans="1:10" s="51" customFormat="1" ht="14.25" x14ac:dyDescent="0.2"/>
    <row r="33" spans="1:10" s="51" customFormat="1" ht="14.25" x14ac:dyDescent="0.2"/>
    <row r="34" spans="1:10" s="51" customFormat="1" ht="14.25" x14ac:dyDescent="0.2"/>
    <row r="37" spans="1:10" s="51" customFormat="1" ht="14.25" x14ac:dyDescent="0.2"/>
    <row r="38" spans="1:10" s="51" customFormat="1" ht="14.25" x14ac:dyDescent="0.2"/>
    <row r="41" spans="1:10" s="51" customFormat="1" ht="14.25" x14ac:dyDescent="0.2"/>
    <row r="46" spans="1:10" ht="15.75" thickBot="1" x14ac:dyDescent="0.3"/>
    <row r="47" spans="1:10" ht="15.75" thickBot="1" x14ac:dyDescent="0.3">
      <c r="A47" s="46" t="s">
        <v>42</v>
      </c>
      <c r="B47" s="47"/>
      <c r="C47" s="239" t="s">
        <v>221</v>
      </c>
      <c r="D47" s="240"/>
      <c r="E47" s="241"/>
      <c r="F47" s="139" t="s">
        <v>43</v>
      </c>
      <c r="G47" s="142" t="s">
        <v>211</v>
      </c>
      <c r="H47" s="248" t="s">
        <v>44</v>
      </c>
      <c r="I47" s="249"/>
      <c r="J47" s="142" t="s">
        <v>212</v>
      </c>
    </row>
    <row r="48" spans="1:10" ht="15.75" thickBot="1" x14ac:dyDescent="0.3">
      <c r="A48" s="45" t="s">
        <v>38</v>
      </c>
      <c r="B48" s="48"/>
      <c r="C48" s="145"/>
      <c r="D48" s="146" t="s">
        <v>39</v>
      </c>
      <c r="E48" s="147"/>
      <c r="F48" s="148" t="s">
        <v>40</v>
      </c>
      <c r="G48" s="142"/>
      <c r="H48" s="248" t="s">
        <v>41</v>
      </c>
      <c r="I48" s="249"/>
      <c r="J48" s="142"/>
    </row>
  </sheetData>
  <mergeCells count="7">
    <mergeCell ref="H48:I48"/>
    <mergeCell ref="F1:J1"/>
    <mergeCell ref="A8:B8"/>
    <mergeCell ref="A10:B10"/>
    <mergeCell ref="C47:E47"/>
    <mergeCell ref="H47:I47"/>
    <mergeCell ref="H4:J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CCAD-AA6A-47EA-BE7B-9A829A4273CF}">
  <sheetPr>
    <pageSetUpPr fitToPage="1"/>
  </sheetPr>
  <dimension ref="A1:O46"/>
  <sheetViews>
    <sheetView view="pageBreakPreview" zoomScaleNormal="100" zoomScaleSheetLayoutView="100" workbookViewId="0">
      <selection activeCell="L9" sqref="L9"/>
    </sheetView>
  </sheetViews>
  <sheetFormatPr defaultRowHeight="15" x14ac:dyDescent="0.25"/>
  <cols>
    <col min="1" max="1" width="16.140625" customWidth="1"/>
    <col min="2" max="2" width="27.7109375" customWidth="1"/>
    <col min="3" max="3" width="12.42578125" bestFit="1" customWidth="1"/>
    <col min="4" max="4" width="26.7109375" customWidth="1"/>
    <col min="5" max="5" width="20.28515625" customWidth="1"/>
    <col min="6" max="6" width="28.140625" bestFit="1" customWidth="1"/>
    <col min="7" max="7" width="19.140625" customWidth="1"/>
    <col min="8" max="8" width="25.5703125" customWidth="1"/>
    <col min="9" max="9" width="11.5703125" customWidth="1"/>
    <col min="10" max="10" width="14.140625" customWidth="1"/>
    <col min="11" max="11" width="16.85546875" customWidth="1"/>
    <col min="12" max="12" width="12" customWidth="1"/>
    <col min="13" max="13" width="14.42578125" customWidth="1"/>
  </cols>
  <sheetData>
    <row r="1" spans="1:13" ht="18" x14ac:dyDescent="0.25">
      <c r="A1" s="1" t="s">
        <v>70</v>
      </c>
      <c r="B1" s="2"/>
      <c r="C1" s="3"/>
      <c r="D1" s="3"/>
      <c r="E1" s="3"/>
      <c r="F1" s="32"/>
      <c r="G1" s="4"/>
      <c r="H1" s="5"/>
    </row>
    <row r="2" spans="1:13" x14ac:dyDescent="0.25">
      <c r="A2" s="6" t="s">
        <v>2</v>
      </c>
      <c r="B2" s="35"/>
      <c r="C2" s="35"/>
      <c r="D2" s="35"/>
      <c r="E2" s="35"/>
      <c r="F2" s="7" t="s">
        <v>213</v>
      </c>
      <c r="G2" s="7" t="s">
        <v>49</v>
      </c>
      <c r="H2" s="36" t="s">
        <v>72</v>
      </c>
      <c r="I2" s="13"/>
    </row>
    <row r="3" spans="1:13" x14ac:dyDescent="0.25">
      <c r="A3" s="6" t="s">
        <v>5</v>
      </c>
      <c r="B3" s="35"/>
      <c r="C3" s="35"/>
      <c r="D3" s="35"/>
      <c r="E3" s="35"/>
      <c r="F3" s="7" t="s">
        <v>71</v>
      </c>
      <c r="G3" s="7" t="s">
        <v>6</v>
      </c>
      <c r="H3" s="36"/>
      <c r="I3" s="13"/>
    </row>
    <row r="4" spans="1:13" x14ac:dyDescent="0.25">
      <c r="A4" s="6" t="s">
        <v>7</v>
      </c>
      <c r="B4" s="35"/>
      <c r="C4" s="35"/>
      <c r="D4" s="35"/>
      <c r="E4" s="35"/>
      <c r="F4" s="7" t="s">
        <v>162</v>
      </c>
      <c r="G4" s="7" t="s">
        <v>8</v>
      </c>
      <c r="H4" s="36" t="s">
        <v>50</v>
      </c>
      <c r="I4" s="13"/>
      <c r="J4" s="13"/>
      <c r="K4" s="20"/>
    </row>
    <row r="5" spans="1:13" ht="15.75" thickBot="1" x14ac:dyDescent="0.3">
      <c r="A5" s="8" t="s">
        <v>9</v>
      </c>
      <c r="B5" s="37"/>
      <c r="C5" s="37"/>
      <c r="D5" s="37"/>
      <c r="E5" s="37"/>
      <c r="F5" s="38" t="s">
        <v>1</v>
      </c>
      <c r="G5" s="39" t="s">
        <v>4</v>
      </c>
      <c r="H5" s="40"/>
      <c r="I5" s="13"/>
      <c r="J5" s="20"/>
      <c r="K5" s="20"/>
    </row>
    <row r="6" spans="1:13" ht="15.75" thickBot="1" x14ac:dyDescent="0.3">
      <c r="A6" s="9"/>
      <c r="B6" s="23"/>
      <c r="C6" s="24"/>
      <c r="D6" s="24"/>
      <c r="E6" s="23"/>
      <c r="F6" s="23"/>
      <c r="G6" s="23"/>
      <c r="H6" s="23"/>
      <c r="I6" s="10"/>
      <c r="J6" s="256" t="s">
        <v>32</v>
      </c>
      <c r="K6" s="257"/>
      <c r="L6" s="256" t="s">
        <v>55</v>
      </c>
      <c r="M6" s="257"/>
    </row>
    <row r="7" spans="1:13" ht="27" thickBot="1" x14ac:dyDescent="0.3">
      <c r="A7" s="25" t="s">
        <v>10</v>
      </c>
      <c r="B7" s="26" t="s">
        <v>11</v>
      </c>
      <c r="C7" s="26" t="s">
        <v>12</v>
      </c>
      <c r="D7" s="26" t="s">
        <v>59</v>
      </c>
      <c r="E7" s="26" t="s">
        <v>34</v>
      </c>
      <c r="F7" s="26" t="s">
        <v>28</v>
      </c>
      <c r="G7" s="26" t="s">
        <v>54</v>
      </c>
      <c r="H7" s="26" t="s">
        <v>13</v>
      </c>
      <c r="I7" s="67" t="s">
        <v>14</v>
      </c>
      <c r="J7" s="68" t="s">
        <v>22</v>
      </c>
      <c r="K7" s="67" t="s">
        <v>15</v>
      </c>
      <c r="L7" s="68" t="s">
        <v>56</v>
      </c>
      <c r="M7" s="67" t="s">
        <v>15</v>
      </c>
    </row>
    <row r="8" spans="1:13" ht="15.75" thickBot="1" x14ac:dyDescent="0.3">
      <c r="A8" s="63" t="s">
        <v>85</v>
      </c>
      <c r="B8" s="64"/>
      <c r="C8" s="65"/>
      <c r="D8" s="65"/>
      <c r="E8" s="65"/>
      <c r="F8" s="64"/>
      <c r="G8" s="66"/>
      <c r="H8" s="64"/>
      <c r="I8" s="65"/>
      <c r="J8" s="71"/>
      <c r="K8" s="72"/>
      <c r="L8" s="71"/>
      <c r="M8" s="72"/>
    </row>
    <row r="9" spans="1:13" x14ac:dyDescent="0.25">
      <c r="A9" s="75">
        <v>1</v>
      </c>
      <c r="B9" s="76" t="s">
        <v>35</v>
      </c>
      <c r="C9" s="77">
        <v>15</v>
      </c>
      <c r="D9" s="77" t="s">
        <v>60</v>
      </c>
      <c r="E9" s="77" t="s">
        <v>52</v>
      </c>
      <c r="F9" s="76" t="s">
        <v>78</v>
      </c>
      <c r="G9" s="78" t="s">
        <v>57</v>
      </c>
      <c r="H9" s="77" t="s">
        <v>33</v>
      </c>
      <c r="I9" s="79">
        <v>2</v>
      </c>
      <c r="J9" s="80">
        <v>0</v>
      </c>
      <c r="K9" s="81">
        <f>I9*J9</f>
        <v>0</v>
      </c>
      <c r="L9" s="80">
        <v>0</v>
      </c>
      <c r="M9" s="81">
        <f>I9*L9</f>
        <v>0</v>
      </c>
    </row>
    <row r="10" spans="1:13" x14ac:dyDescent="0.25">
      <c r="A10" s="82">
        <v>2</v>
      </c>
      <c r="B10" s="83" t="s">
        <v>35</v>
      </c>
      <c r="C10" s="84">
        <v>50</v>
      </c>
      <c r="D10" s="77" t="s">
        <v>60</v>
      </c>
      <c r="E10" s="84" t="s">
        <v>163</v>
      </c>
      <c r="F10" s="76" t="s">
        <v>78</v>
      </c>
      <c r="G10" s="78" t="s">
        <v>57</v>
      </c>
      <c r="H10" s="84" t="s">
        <v>33</v>
      </c>
      <c r="I10" s="85">
        <v>22</v>
      </c>
      <c r="J10" s="86">
        <v>0</v>
      </c>
      <c r="K10" s="93">
        <f>I10*J10</f>
        <v>0</v>
      </c>
      <c r="L10" s="86">
        <v>0</v>
      </c>
      <c r="M10" s="93">
        <f>I10*L10</f>
        <v>0</v>
      </c>
    </row>
    <row r="11" spans="1:13" x14ac:dyDescent="0.25">
      <c r="A11" s="82">
        <v>3</v>
      </c>
      <c r="B11" s="83" t="s">
        <v>35</v>
      </c>
      <c r="C11" s="84">
        <v>125</v>
      </c>
      <c r="D11" s="77" t="s">
        <v>60</v>
      </c>
      <c r="E11" s="84" t="s">
        <v>164</v>
      </c>
      <c r="F11" s="76" t="s">
        <v>78</v>
      </c>
      <c r="G11" s="78" t="s">
        <v>57</v>
      </c>
      <c r="H11" s="84" t="s">
        <v>33</v>
      </c>
      <c r="I11" s="85">
        <v>6</v>
      </c>
      <c r="J11" s="86">
        <v>0</v>
      </c>
      <c r="K11" s="93">
        <f t="shared" ref="K11:K15" si="0">I11*J11</f>
        <v>0</v>
      </c>
      <c r="L11" s="86">
        <v>0</v>
      </c>
      <c r="M11" s="93">
        <f t="shared" ref="M11:M13" si="1">I11*L11</f>
        <v>0</v>
      </c>
    </row>
    <row r="12" spans="1:13" x14ac:dyDescent="0.25">
      <c r="A12" s="75">
        <v>4</v>
      </c>
      <c r="B12" s="83" t="s">
        <v>35</v>
      </c>
      <c r="C12" s="84">
        <v>150</v>
      </c>
      <c r="D12" s="77" t="s">
        <v>60</v>
      </c>
      <c r="E12" s="84" t="s">
        <v>53</v>
      </c>
      <c r="F12" s="76" t="s">
        <v>78</v>
      </c>
      <c r="G12" s="78" t="s">
        <v>57</v>
      </c>
      <c r="H12" s="84" t="s">
        <v>33</v>
      </c>
      <c r="I12" s="85">
        <v>3</v>
      </c>
      <c r="J12" s="86">
        <v>0</v>
      </c>
      <c r="K12" s="93">
        <f t="shared" ref="K12:K13" si="2">I12*J12</f>
        <v>0</v>
      </c>
      <c r="L12" s="86">
        <v>0</v>
      </c>
      <c r="M12" s="93">
        <f t="shared" si="1"/>
        <v>0</v>
      </c>
    </row>
    <row r="13" spans="1:13" x14ac:dyDescent="0.25">
      <c r="A13" s="75">
        <v>5</v>
      </c>
      <c r="B13" s="83" t="s">
        <v>35</v>
      </c>
      <c r="C13" s="84">
        <v>100</v>
      </c>
      <c r="D13" s="77" t="s">
        <v>215</v>
      </c>
      <c r="E13" s="84" t="s">
        <v>216</v>
      </c>
      <c r="F13" s="76" t="s">
        <v>217</v>
      </c>
      <c r="G13" s="78" t="s">
        <v>218</v>
      </c>
      <c r="H13" s="84" t="s">
        <v>33</v>
      </c>
      <c r="I13" s="85">
        <v>15.5</v>
      </c>
      <c r="J13" s="86">
        <v>0</v>
      </c>
      <c r="K13" s="93">
        <f t="shared" si="2"/>
        <v>0</v>
      </c>
      <c r="L13" s="86">
        <v>0</v>
      </c>
      <c r="M13" s="93">
        <f t="shared" si="1"/>
        <v>0</v>
      </c>
    </row>
    <row r="14" spans="1:13" x14ac:dyDescent="0.25">
      <c r="A14" s="75"/>
      <c r="B14" s="83"/>
      <c r="C14" s="84"/>
      <c r="D14" s="84"/>
      <c r="E14" s="84"/>
      <c r="F14" s="83"/>
      <c r="G14" s="78"/>
      <c r="H14" s="84"/>
      <c r="I14" s="85"/>
      <c r="J14" s="86"/>
      <c r="K14" s="93"/>
      <c r="L14" s="86"/>
      <c r="M14" s="93"/>
    </row>
    <row r="15" spans="1:13" x14ac:dyDescent="0.25">
      <c r="A15" s="82">
        <v>6</v>
      </c>
      <c r="B15" s="83" t="s">
        <v>58</v>
      </c>
      <c r="C15" s="88">
        <v>50</v>
      </c>
      <c r="D15" s="77" t="s">
        <v>61</v>
      </c>
      <c r="E15" s="84" t="s">
        <v>163</v>
      </c>
      <c r="F15" s="76" t="s">
        <v>78</v>
      </c>
      <c r="G15" s="91" t="s">
        <v>68</v>
      </c>
      <c r="H15" s="88" t="s">
        <v>36</v>
      </c>
      <c r="I15" s="85">
        <v>12</v>
      </c>
      <c r="J15" s="86">
        <v>0</v>
      </c>
      <c r="K15" s="93">
        <f t="shared" si="0"/>
        <v>0</v>
      </c>
      <c r="L15" s="86">
        <v>0</v>
      </c>
      <c r="M15" s="93">
        <f t="shared" ref="M15:M19" si="3">I15*L15</f>
        <v>0</v>
      </c>
    </row>
    <row r="16" spans="1:13" x14ac:dyDescent="0.25">
      <c r="A16" s="82">
        <v>7</v>
      </c>
      <c r="B16" s="83" t="s">
        <v>62</v>
      </c>
      <c r="C16" s="88">
        <v>50</v>
      </c>
      <c r="D16" s="77" t="s">
        <v>61</v>
      </c>
      <c r="E16" s="84" t="s">
        <v>163</v>
      </c>
      <c r="F16" s="76" t="s">
        <v>78</v>
      </c>
      <c r="G16" s="91" t="s">
        <v>68</v>
      </c>
      <c r="H16" s="88" t="s">
        <v>36</v>
      </c>
      <c r="I16" s="85">
        <v>2</v>
      </c>
      <c r="J16" s="86">
        <v>0</v>
      </c>
      <c r="K16" s="93">
        <f t="shared" ref="K16" si="4">I16*J16</f>
        <v>0</v>
      </c>
      <c r="L16" s="86">
        <v>0</v>
      </c>
      <c r="M16" s="93">
        <f t="shared" si="3"/>
        <v>0</v>
      </c>
    </row>
    <row r="17" spans="1:13" x14ac:dyDescent="0.25">
      <c r="A17" s="82">
        <v>8</v>
      </c>
      <c r="B17" s="83" t="s">
        <v>58</v>
      </c>
      <c r="C17" s="88">
        <v>125</v>
      </c>
      <c r="D17" s="77" t="s">
        <v>61</v>
      </c>
      <c r="E17" s="84" t="s">
        <v>164</v>
      </c>
      <c r="F17" s="76" t="s">
        <v>78</v>
      </c>
      <c r="G17" s="91" t="s">
        <v>68</v>
      </c>
      <c r="H17" s="88" t="s">
        <v>36</v>
      </c>
      <c r="I17" s="85">
        <v>5</v>
      </c>
      <c r="J17" s="86">
        <v>0</v>
      </c>
      <c r="K17" s="93">
        <f t="shared" ref="K17:K19" si="5">I17*J17</f>
        <v>0</v>
      </c>
      <c r="L17" s="86">
        <v>0</v>
      </c>
      <c r="M17" s="93">
        <f t="shared" si="3"/>
        <v>0</v>
      </c>
    </row>
    <row r="18" spans="1:13" x14ac:dyDescent="0.25">
      <c r="A18" s="82">
        <v>9</v>
      </c>
      <c r="B18" s="83" t="s">
        <v>62</v>
      </c>
      <c r="C18" s="88">
        <v>125</v>
      </c>
      <c r="D18" s="77" t="s">
        <v>61</v>
      </c>
      <c r="E18" s="84" t="s">
        <v>164</v>
      </c>
      <c r="F18" s="76" t="s">
        <v>78</v>
      </c>
      <c r="G18" s="91" t="s">
        <v>68</v>
      </c>
      <c r="H18" s="88" t="s">
        <v>36</v>
      </c>
      <c r="I18" s="85">
        <v>2</v>
      </c>
      <c r="J18" s="86">
        <v>0</v>
      </c>
      <c r="K18" s="93">
        <f t="shared" si="5"/>
        <v>0</v>
      </c>
      <c r="L18" s="86">
        <v>0</v>
      </c>
      <c r="M18" s="93">
        <f t="shared" si="3"/>
        <v>0</v>
      </c>
    </row>
    <row r="19" spans="1:13" x14ac:dyDescent="0.25">
      <c r="A19" s="82">
        <v>10</v>
      </c>
      <c r="B19" s="83" t="s">
        <v>219</v>
      </c>
      <c r="C19" s="84">
        <v>100</v>
      </c>
      <c r="D19" s="77" t="s">
        <v>215</v>
      </c>
      <c r="E19" s="84" t="s">
        <v>216</v>
      </c>
      <c r="F19" s="76" t="s">
        <v>217</v>
      </c>
      <c r="G19" s="78" t="s">
        <v>218</v>
      </c>
      <c r="H19" s="84" t="s">
        <v>36</v>
      </c>
      <c r="I19" s="85">
        <v>4</v>
      </c>
      <c r="J19" s="86">
        <v>0</v>
      </c>
      <c r="K19" s="93">
        <f t="shared" si="5"/>
        <v>0</v>
      </c>
      <c r="L19" s="86">
        <v>0</v>
      </c>
      <c r="M19" s="93">
        <f t="shared" si="3"/>
        <v>0</v>
      </c>
    </row>
    <row r="20" spans="1:13" x14ac:dyDescent="0.25">
      <c r="A20" s="82">
        <v>11</v>
      </c>
      <c r="B20" s="83" t="s">
        <v>220</v>
      </c>
      <c r="C20" s="84">
        <v>100</v>
      </c>
      <c r="D20" s="77" t="s">
        <v>215</v>
      </c>
      <c r="E20" s="84" t="s">
        <v>216</v>
      </c>
      <c r="F20" s="76" t="s">
        <v>217</v>
      </c>
      <c r="G20" s="78" t="s">
        <v>218</v>
      </c>
      <c r="H20" s="84" t="s">
        <v>36</v>
      </c>
      <c r="I20" s="85">
        <v>4</v>
      </c>
      <c r="J20" s="86">
        <v>0</v>
      </c>
      <c r="K20" s="93">
        <f t="shared" ref="K20" si="6">I20*J20</f>
        <v>0</v>
      </c>
      <c r="L20" s="86">
        <v>0</v>
      </c>
      <c r="M20" s="93">
        <f t="shared" ref="M20" si="7">I20*L20</f>
        <v>0</v>
      </c>
    </row>
    <row r="21" spans="1:13" x14ac:dyDescent="0.25">
      <c r="A21" s="75"/>
      <c r="B21" s="83"/>
      <c r="C21" s="88"/>
      <c r="D21" s="77"/>
      <c r="E21" s="84"/>
      <c r="F21" s="89"/>
      <c r="G21" s="90"/>
      <c r="H21" s="88"/>
      <c r="I21" s="85"/>
      <c r="J21" s="86"/>
      <c r="K21" s="93"/>
      <c r="L21" s="86"/>
      <c r="M21" s="93"/>
    </row>
    <row r="22" spans="1:13" ht="23.25" x14ac:dyDescent="0.25">
      <c r="A22" s="82">
        <v>12</v>
      </c>
      <c r="B22" s="83" t="s">
        <v>165</v>
      </c>
      <c r="C22" s="88">
        <v>50</v>
      </c>
      <c r="D22" s="91" t="s">
        <v>166</v>
      </c>
      <c r="E22" s="84" t="s">
        <v>163</v>
      </c>
      <c r="F22" s="74" t="s">
        <v>64</v>
      </c>
      <c r="G22" s="87" t="s">
        <v>63</v>
      </c>
      <c r="H22" s="84" t="s">
        <v>36</v>
      </c>
      <c r="I22" s="85">
        <v>18</v>
      </c>
      <c r="J22" s="86">
        <v>0</v>
      </c>
      <c r="K22" s="93">
        <f t="shared" ref="K22" si="8">I22*J22</f>
        <v>0</v>
      </c>
      <c r="L22" s="86">
        <v>0</v>
      </c>
      <c r="M22" s="93">
        <f t="shared" ref="M22:M24" si="9">I22*L22</f>
        <v>0</v>
      </c>
    </row>
    <row r="23" spans="1:13" ht="23.25" x14ac:dyDescent="0.25">
      <c r="A23" s="82">
        <v>13</v>
      </c>
      <c r="B23" s="83" t="s">
        <v>165</v>
      </c>
      <c r="C23" s="88">
        <v>125</v>
      </c>
      <c r="D23" s="91" t="s">
        <v>166</v>
      </c>
      <c r="E23" s="84" t="s">
        <v>164</v>
      </c>
      <c r="F23" s="74" t="s">
        <v>64</v>
      </c>
      <c r="G23" s="87" t="s">
        <v>63</v>
      </c>
      <c r="H23" s="84" t="s">
        <v>36</v>
      </c>
      <c r="I23" s="85">
        <v>8</v>
      </c>
      <c r="J23" s="86">
        <v>0</v>
      </c>
      <c r="K23" s="93">
        <f t="shared" ref="K23" si="10">I23*J23</f>
        <v>0</v>
      </c>
      <c r="L23" s="86">
        <v>0</v>
      </c>
      <c r="M23" s="93">
        <f t="shared" si="9"/>
        <v>0</v>
      </c>
    </row>
    <row r="24" spans="1:13" ht="23.25" x14ac:dyDescent="0.25">
      <c r="A24" s="82">
        <v>14</v>
      </c>
      <c r="B24" s="83" t="s">
        <v>165</v>
      </c>
      <c r="C24" s="84">
        <v>125</v>
      </c>
      <c r="D24" s="91" t="s">
        <v>65</v>
      </c>
      <c r="E24" s="84" t="s">
        <v>229</v>
      </c>
      <c r="F24" s="74" t="s">
        <v>64</v>
      </c>
      <c r="G24" s="87" t="s">
        <v>63</v>
      </c>
      <c r="H24" s="84" t="s">
        <v>36</v>
      </c>
      <c r="I24" s="85">
        <v>4</v>
      </c>
      <c r="J24" s="86">
        <v>0</v>
      </c>
      <c r="K24" s="93">
        <f t="shared" ref="K24" si="11">I24*J24</f>
        <v>0</v>
      </c>
      <c r="L24" s="86">
        <v>0</v>
      </c>
      <c r="M24" s="93">
        <f t="shared" si="9"/>
        <v>0</v>
      </c>
    </row>
    <row r="26" spans="1:13" x14ac:dyDescent="0.25">
      <c r="A26" s="82">
        <v>15</v>
      </c>
      <c r="B26" s="83" t="s">
        <v>67</v>
      </c>
      <c r="C26" s="88">
        <v>50</v>
      </c>
      <c r="D26" s="74" t="s">
        <v>66</v>
      </c>
      <c r="E26" s="84" t="s">
        <v>163</v>
      </c>
      <c r="F26" s="74" t="s">
        <v>64</v>
      </c>
      <c r="G26" s="87" t="s">
        <v>68</v>
      </c>
      <c r="H26" s="84" t="s">
        <v>36</v>
      </c>
      <c r="I26" s="85">
        <v>4</v>
      </c>
      <c r="J26" s="86">
        <v>0</v>
      </c>
      <c r="K26" s="93">
        <f t="shared" ref="K26" si="12">I26*J26</f>
        <v>0</v>
      </c>
      <c r="L26" s="86">
        <v>0</v>
      </c>
      <c r="M26" s="93">
        <f>I26*L26</f>
        <v>0</v>
      </c>
    </row>
    <row r="27" spans="1:13" x14ac:dyDescent="0.25">
      <c r="A27" s="82">
        <v>16</v>
      </c>
      <c r="B27" s="83" t="s">
        <v>67</v>
      </c>
      <c r="C27" s="88">
        <v>125</v>
      </c>
      <c r="D27" s="74" t="s">
        <v>66</v>
      </c>
      <c r="E27" s="84" t="s">
        <v>164</v>
      </c>
      <c r="F27" s="74" t="s">
        <v>64</v>
      </c>
      <c r="G27" s="87" t="s">
        <v>68</v>
      </c>
      <c r="H27" s="84" t="s">
        <v>36</v>
      </c>
      <c r="I27" s="85">
        <v>1</v>
      </c>
      <c r="J27" s="86">
        <v>0</v>
      </c>
      <c r="K27" s="93">
        <f t="shared" ref="K27:K28" si="13">I27*J27</f>
        <v>0</v>
      </c>
      <c r="L27" s="86">
        <v>0</v>
      </c>
      <c r="M27" s="93">
        <f>I27*L27</f>
        <v>0</v>
      </c>
    </row>
    <row r="28" spans="1:13" x14ac:dyDescent="0.25">
      <c r="A28" s="82">
        <v>17</v>
      </c>
      <c r="B28" s="83" t="s">
        <v>67</v>
      </c>
      <c r="C28" s="88">
        <v>150</v>
      </c>
      <c r="D28" s="74" t="s">
        <v>66</v>
      </c>
      <c r="E28" s="84" t="s">
        <v>53</v>
      </c>
      <c r="F28" s="74" t="s">
        <v>64</v>
      </c>
      <c r="G28" s="87" t="s">
        <v>68</v>
      </c>
      <c r="H28" s="84" t="s">
        <v>36</v>
      </c>
      <c r="I28" s="85">
        <v>1</v>
      </c>
      <c r="J28" s="86">
        <v>0</v>
      </c>
      <c r="K28" s="93">
        <f t="shared" si="13"/>
        <v>0</v>
      </c>
      <c r="L28" s="86">
        <v>0</v>
      </c>
      <c r="M28" s="93">
        <f t="shared" ref="M28:M29" si="14">I28*L28</f>
        <v>0</v>
      </c>
    </row>
    <row r="29" spans="1:13" x14ac:dyDescent="0.25">
      <c r="A29" s="82">
        <v>18</v>
      </c>
      <c r="B29" s="83" t="s">
        <v>69</v>
      </c>
      <c r="C29" s="84" t="s">
        <v>167</v>
      </c>
      <c r="D29" s="74" t="s">
        <v>66</v>
      </c>
      <c r="E29" s="84" t="s">
        <v>168</v>
      </c>
      <c r="F29" s="74" t="s">
        <v>64</v>
      </c>
      <c r="G29" s="87" t="s">
        <v>63</v>
      </c>
      <c r="H29" s="84" t="s">
        <v>36</v>
      </c>
      <c r="I29" s="85">
        <v>2</v>
      </c>
      <c r="J29" s="86">
        <v>0</v>
      </c>
      <c r="K29" s="93">
        <f t="shared" ref="K29:K30" si="15">I29*J29</f>
        <v>0</v>
      </c>
      <c r="L29" s="86">
        <v>0</v>
      </c>
      <c r="M29" s="93">
        <f t="shared" si="14"/>
        <v>0</v>
      </c>
    </row>
    <row r="30" spans="1:13" x14ac:dyDescent="0.25">
      <c r="A30" s="82">
        <v>19</v>
      </c>
      <c r="B30" s="83" t="s">
        <v>67</v>
      </c>
      <c r="C30" s="84">
        <v>100</v>
      </c>
      <c r="D30" s="77" t="s">
        <v>215</v>
      </c>
      <c r="E30" s="84" t="s">
        <v>216</v>
      </c>
      <c r="F30" s="76" t="s">
        <v>217</v>
      </c>
      <c r="G30" s="78" t="s">
        <v>218</v>
      </c>
      <c r="H30" s="84" t="s">
        <v>36</v>
      </c>
      <c r="I30" s="85">
        <v>1</v>
      </c>
      <c r="J30" s="86">
        <v>0</v>
      </c>
      <c r="K30" s="93">
        <f t="shared" si="15"/>
        <v>0</v>
      </c>
      <c r="L30" s="86">
        <v>0</v>
      </c>
      <c r="M30" s="93">
        <f>I30*L30</f>
        <v>0</v>
      </c>
    </row>
    <row r="31" spans="1:13" x14ac:dyDescent="0.25">
      <c r="A31" s="92"/>
    </row>
    <row r="32" spans="1:13" ht="23.25" x14ac:dyDescent="0.25">
      <c r="A32" s="82">
        <v>20</v>
      </c>
      <c r="B32" s="74" t="s">
        <v>75</v>
      </c>
      <c r="C32" s="84">
        <v>50</v>
      </c>
      <c r="D32" s="74" t="s">
        <v>170</v>
      </c>
      <c r="E32" s="84" t="s">
        <v>163</v>
      </c>
      <c r="F32" s="74" t="s">
        <v>74</v>
      </c>
      <c r="G32" s="87" t="s">
        <v>63</v>
      </c>
      <c r="H32" s="84" t="s">
        <v>36</v>
      </c>
      <c r="I32" s="85">
        <v>11</v>
      </c>
      <c r="J32" s="86">
        <v>0</v>
      </c>
      <c r="K32" s="93">
        <f t="shared" ref="K32" si="16">I32*J32</f>
        <v>0</v>
      </c>
      <c r="L32" s="86"/>
      <c r="M32" s="93">
        <f t="shared" ref="M32" si="17">I32*L32</f>
        <v>0</v>
      </c>
    </row>
    <row r="33" spans="1:15" ht="23.25" x14ac:dyDescent="0.25">
      <c r="A33" s="82">
        <v>21</v>
      </c>
      <c r="B33" s="74" t="s">
        <v>73</v>
      </c>
      <c r="C33" s="84">
        <v>125</v>
      </c>
      <c r="D33" s="74" t="s">
        <v>172</v>
      </c>
      <c r="E33" s="84" t="s">
        <v>164</v>
      </c>
      <c r="F33" s="74" t="s">
        <v>74</v>
      </c>
      <c r="G33" s="87" t="s">
        <v>63</v>
      </c>
      <c r="H33" s="84" t="s">
        <v>36</v>
      </c>
      <c r="I33" s="85">
        <v>4</v>
      </c>
      <c r="J33" s="86">
        <v>0</v>
      </c>
      <c r="K33" s="93">
        <f t="shared" ref="K33" si="18">I33*J33</f>
        <v>0</v>
      </c>
      <c r="L33" s="86"/>
      <c r="M33" s="93">
        <f t="shared" ref="M33" si="19">I33*L33</f>
        <v>0</v>
      </c>
    </row>
    <row r="34" spans="1:15" ht="23.25" x14ac:dyDescent="0.25">
      <c r="A34" s="82">
        <v>22</v>
      </c>
      <c r="B34" s="74" t="s">
        <v>73</v>
      </c>
      <c r="C34" s="84">
        <v>125</v>
      </c>
      <c r="D34" s="74" t="s">
        <v>171</v>
      </c>
      <c r="E34" s="84" t="s">
        <v>164</v>
      </c>
      <c r="F34" s="74" t="s">
        <v>74</v>
      </c>
      <c r="G34" s="87" t="s">
        <v>63</v>
      </c>
      <c r="H34" s="84" t="s">
        <v>36</v>
      </c>
      <c r="I34" s="85">
        <v>2</v>
      </c>
      <c r="J34" s="86">
        <v>0</v>
      </c>
      <c r="K34" s="93">
        <f t="shared" ref="K34" si="20">I34*J34</f>
        <v>0</v>
      </c>
      <c r="L34" s="86"/>
      <c r="M34" s="93">
        <f t="shared" ref="M34" si="21">I34*L34</f>
        <v>0</v>
      </c>
    </row>
    <row r="35" spans="1:15" ht="23.25" x14ac:dyDescent="0.25">
      <c r="A35" s="82">
        <v>23</v>
      </c>
      <c r="B35" s="74" t="s">
        <v>169</v>
      </c>
      <c r="C35" s="84">
        <v>15</v>
      </c>
      <c r="D35" s="74" t="s">
        <v>79</v>
      </c>
      <c r="E35" s="77" t="s">
        <v>52</v>
      </c>
      <c r="F35" s="74" t="s">
        <v>74</v>
      </c>
      <c r="G35" s="87" t="s">
        <v>63</v>
      </c>
      <c r="H35" s="84" t="s">
        <v>36</v>
      </c>
      <c r="I35" s="85">
        <v>2</v>
      </c>
      <c r="J35" s="86">
        <v>0</v>
      </c>
      <c r="K35" s="93">
        <f t="shared" ref="K35" si="22">I35*J35</f>
        <v>0</v>
      </c>
      <c r="L35" s="86"/>
      <c r="M35" s="93">
        <f t="shared" ref="M35" si="23">I35*L35</f>
        <v>0</v>
      </c>
    </row>
    <row r="36" spans="1:15" x14ac:dyDescent="0.25">
      <c r="C36" s="94"/>
    </row>
    <row r="37" spans="1:15" ht="23.25" x14ac:dyDescent="0.25">
      <c r="A37" s="82">
        <v>24</v>
      </c>
      <c r="B37" s="74" t="s">
        <v>76</v>
      </c>
      <c r="C37" s="84">
        <v>15</v>
      </c>
      <c r="D37" s="74" t="s">
        <v>77</v>
      </c>
      <c r="E37" s="84" t="s">
        <v>52</v>
      </c>
      <c r="F37" s="83" t="s">
        <v>78</v>
      </c>
      <c r="G37" s="87"/>
      <c r="H37" s="84" t="s">
        <v>36</v>
      </c>
      <c r="I37" s="85">
        <v>2</v>
      </c>
      <c r="J37" s="86">
        <v>0</v>
      </c>
      <c r="K37" s="93">
        <f t="shared" ref="K37" si="24">I37*J37</f>
        <v>0</v>
      </c>
      <c r="L37" s="86"/>
      <c r="M37" s="93">
        <f t="shared" ref="M37" si="25">I37*L37</f>
        <v>0</v>
      </c>
    </row>
    <row r="38" spans="1:15" ht="15.75" thickBot="1" x14ac:dyDescent="0.3"/>
    <row r="39" spans="1:15" ht="15.75" thickBot="1" x14ac:dyDescent="0.3">
      <c r="A39" s="95" t="s">
        <v>16</v>
      </c>
      <c r="J39" s="221" t="s">
        <v>228</v>
      </c>
      <c r="K39" s="222">
        <f>SUM(K9:K37)</f>
        <v>0</v>
      </c>
    </row>
    <row r="40" spans="1:15" x14ac:dyDescent="0.25">
      <c r="A40" s="95" t="s">
        <v>17</v>
      </c>
      <c r="B40" s="95" t="s">
        <v>47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5" x14ac:dyDescent="0.25">
      <c r="A41" s="95" t="s">
        <v>18</v>
      </c>
      <c r="B41" s="95" t="s">
        <v>80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</row>
    <row r="42" spans="1:15" x14ac:dyDescent="0.25">
      <c r="A42" s="95" t="s">
        <v>19</v>
      </c>
      <c r="B42" s="95" t="s">
        <v>81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 spans="1:15" x14ac:dyDescent="0.25">
      <c r="A43" s="95" t="s">
        <v>20</v>
      </c>
      <c r="B43" s="95" t="s">
        <v>82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 spans="1:15" x14ac:dyDescent="0.25">
      <c r="A44" s="95" t="s">
        <v>21</v>
      </c>
      <c r="B44" s="95" t="s">
        <v>83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</row>
    <row r="45" spans="1:15" x14ac:dyDescent="0.25">
      <c r="A45" s="95" t="s">
        <v>30</v>
      </c>
      <c r="B45" s="95" t="s">
        <v>84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</row>
    <row r="46" spans="1:15" x14ac:dyDescent="0.25">
      <c r="B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</row>
  </sheetData>
  <mergeCells count="2">
    <mergeCell ref="J6:K6"/>
    <mergeCell ref="L6:M6"/>
  </mergeCells>
  <phoneticPr fontId="32" type="noConversion"/>
  <pageMargins left="0.7" right="0.7" top="0.78740157499999996" bottom="0.78740157499999996" header="0.3" footer="0.3"/>
  <pageSetup paperSize="8"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8B036-51D5-49E2-A75D-EF7B62995DE2}">
  <sheetPr>
    <pageSetUpPr fitToPage="1"/>
  </sheetPr>
  <dimension ref="A1:N17"/>
  <sheetViews>
    <sheetView view="pageBreakPreview" topLeftCell="C1" zoomScaleNormal="90" zoomScaleSheetLayoutView="100" workbookViewId="0">
      <selection activeCell="M12" sqref="M12"/>
    </sheetView>
  </sheetViews>
  <sheetFormatPr defaultRowHeight="15" x14ac:dyDescent="0.25"/>
  <cols>
    <col min="1" max="1" width="14" customWidth="1"/>
    <col min="2" max="2" width="44.42578125" customWidth="1"/>
    <col min="3" max="3" width="12.42578125" bestFit="1" customWidth="1"/>
    <col min="4" max="4" width="25.5703125" bestFit="1" customWidth="1"/>
    <col min="5" max="5" width="18" customWidth="1"/>
    <col min="6" max="6" width="12.85546875" bestFit="1" customWidth="1"/>
    <col min="7" max="7" width="49.5703125" bestFit="1" customWidth="1"/>
    <col min="8" max="8" width="35" bestFit="1" customWidth="1"/>
    <col min="9" max="9" width="8.140625" bestFit="1" customWidth="1"/>
    <col min="10" max="10" width="7.7109375" customWidth="1"/>
    <col min="11" max="13" width="13.140625" customWidth="1"/>
    <col min="14" max="14" width="14.85546875" customWidth="1"/>
  </cols>
  <sheetData>
    <row r="1" spans="1:14" ht="18" x14ac:dyDescent="0.25">
      <c r="A1" s="1" t="s">
        <v>103</v>
      </c>
      <c r="B1" s="2"/>
      <c r="C1" s="3"/>
      <c r="D1" s="3"/>
      <c r="E1" s="3"/>
      <c r="F1" s="32"/>
      <c r="G1" s="4"/>
      <c r="H1" s="5"/>
      <c r="I1" s="259"/>
      <c r="J1" s="259"/>
      <c r="K1" s="259"/>
    </row>
    <row r="2" spans="1:14" x14ac:dyDescent="0.25">
      <c r="A2" s="6" t="s">
        <v>2</v>
      </c>
      <c r="B2" s="35"/>
      <c r="C2" s="35"/>
      <c r="D2" s="35"/>
      <c r="E2" s="115" t="s">
        <v>161</v>
      </c>
      <c r="F2" s="116" t="s">
        <v>211</v>
      </c>
      <c r="G2" s="7" t="s">
        <v>49</v>
      </c>
      <c r="H2" s="36" t="s">
        <v>72</v>
      </c>
      <c r="I2" s="258"/>
      <c r="J2" s="258"/>
      <c r="K2" s="258"/>
    </row>
    <row r="3" spans="1:14" x14ac:dyDescent="0.25">
      <c r="A3" s="6" t="s">
        <v>5</v>
      </c>
      <c r="B3" s="35"/>
      <c r="C3" s="35"/>
      <c r="D3" s="35"/>
      <c r="E3" s="115" t="s">
        <v>71</v>
      </c>
      <c r="F3" s="116"/>
      <c r="G3" s="7" t="s">
        <v>6</v>
      </c>
      <c r="H3" s="36"/>
      <c r="I3" s="210"/>
      <c r="J3" s="210"/>
      <c r="K3" s="109"/>
      <c r="L3" s="20"/>
      <c r="M3" s="20"/>
      <c r="N3" s="96"/>
    </row>
    <row r="4" spans="1:14" x14ac:dyDescent="0.25">
      <c r="A4" s="6" t="s">
        <v>7</v>
      </c>
      <c r="B4" s="35"/>
      <c r="C4" s="35"/>
      <c r="D4" s="35"/>
      <c r="E4" s="7" t="s">
        <v>162</v>
      </c>
      <c r="F4" s="116"/>
      <c r="G4" s="7" t="s">
        <v>8</v>
      </c>
      <c r="H4" s="36" t="s">
        <v>50</v>
      </c>
      <c r="I4" s="97"/>
      <c r="K4" s="20"/>
      <c r="L4" s="20"/>
      <c r="M4" s="24"/>
      <c r="N4" s="23"/>
    </row>
    <row r="5" spans="1:14" ht="15.75" thickBot="1" x14ac:dyDescent="0.3">
      <c r="A5" s="8" t="s">
        <v>9</v>
      </c>
      <c r="B5" s="37"/>
      <c r="C5" s="37"/>
      <c r="D5" s="37"/>
      <c r="E5" s="117" t="s">
        <v>1</v>
      </c>
      <c r="F5" s="118"/>
      <c r="G5" s="39" t="s">
        <v>4</v>
      </c>
      <c r="H5" s="40"/>
      <c r="I5" s="97"/>
      <c r="K5" s="20"/>
      <c r="L5" s="20"/>
      <c r="M5" s="20"/>
      <c r="N5" s="96"/>
    </row>
    <row r="6" spans="1:14" ht="15.75" thickBot="1" x14ac:dyDescent="0.3">
      <c r="A6" s="9"/>
      <c r="B6" s="23"/>
      <c r="C6" s="24"/>
      <c r="D6" s="23"/>
      <c r="E6" s="23"/>
      <c r="F6" s="23"/>
      <c r="G6" s="23"/>
      <c r="H6" s="23"/>
      <c r="I6" s="23"/>
      <c r="J6" s="10"/>
      <c r="K6" s="256" t="s">
        <v>87</v>
      </c>
      <c r="L6" s="257"/>
      <c r="M6" s="256" t="s">
        <v>88</v>
      </c>
      <c r="N6" s="257"/>
    </row>
    <row r="7" spans="1:14" ht="27" thickBot="1" x14ac:dyDescent="0.3">
      <c r="A7" s="25" t="s">
        <v>10</v>
      </c>
      <c r="B7" s="26" t="s">
        <v>11</v>
      </c>
      <c r="C7" s="26" t="s">
        <v>12</v>
      </c>
      <c r="D7" s="26" t="s">
        <v>89</v>
      </c>
      <c r="E7" s="26" t="s">
        <v>90</v>
      </c>
      <c r="F7" s="26" t="s">
        <v>91</v>
      </c>
      <c r="G7" s="26" t="s">
        <v>92</v>
      </c>
      <c r="H7" s="26" t="s">
        <v>93</v>
      </c>
      <c r="I7" s="26" t="s">
        <v>13</v>
      </c>
      <c r="J7" s="67" t="s">
        <v>14</v>
      </c>
      <c r="K7" s="68" t="s">
        <v>22</v>
      </c>
      <c r="L7" s="67" t="s">
        <v>15</v>
      </c>
      <c r="M7" s="25" t="s">
        <v>22</v>
      </c>
      <c r="N7" s="67" t="s">
        <v>15</v>
      </c>
    </row>
    <row r="8" spans="1:14" x14ac:dyDescent="0.25">
      <c r="A8" s="98" t="s">
        <v>95</v>
      </c>
      <c r="B8" s="99"/>
      <c r="C8" s="100"/>
      <c r="D8" s="100"/>
      <c r="E8" s="99"/>
      <c r="F8" s="100"/>
      <c r="G8" s="101"/>
      <c r="H8" s="99"/>
      <c r="I8" s="100"/>
      <c r="J8" s="100"/>
      <c r="K8" s="120"/>
      <c r="L8" s="103"/>
      <c r="M8" s="102"/>
      <c r="N8" s="103"/>
    </row>
    <row r="9" spans="1:14" x14ac:dyDescent="0.25">
      <c r="A9" s="82">
        <v>1</v>
      </c>
      <c r="B9" s="83" t="s">
        <v>95</v>
      </c>
      <c r="C9" s="84">
        <v>50</v>
      </c>
      <c r="D9" s="84" t="s">
        <v>163</v>
      </c>
      <c r="E9" s="83" t="s">
        <v>94</v>
      </c>
      <c r="F9" s="84">
        <v>50</v>
      </c>
      <c r="G9" s="104" t="s">
        <v>96</v>
      </c>
      <c r="H9" s="83" t="s">
        <v>173</v>
      </c>
      <c r="I9" s="84" t="s">
        <v>33</v>
      </c>
      <c r="J9" s="85">
        <v>22</v>
      </c>
      <c r="K9" s="107">
        <v>0</v>
      </c>
      <c r="L9" s="106">
        <f t="shared" ref="L9:L14" si="0">J9*K9</f>
        <v>0</v>
      </c>
      <c r="M9" s="105">
        <v>0</v>
      </c>
      <c r="N9" s="106">
        <f t="shared" ref="N9:N14" si="1">J9*M9</f>
        <v>0</v>
      </c>
    </row>
    <row r="10" spans="1:14" x14ac:dyDescent="0.25">
      <c r="A10" s="82">
        <v>2</v>
      </c>
      <c r="B10" s="83" t="s">
        <v>95</v>
      </c>
      <c r="C10" s="84">
        <v>125</v>
      </c>
      <c r="D10" s="84" t="s">
        <v>164</v>
      </c>
      <c r="E10" s="83" t="s">
        <v>94</v>
      </c>
      <c r="F10" s="84">
        <v>40</v>
      </c>
      <c r="G10" s="104" t="s">
        <v>96</v>
      </c>
      <c r="H10" s="83" t="s">
        <v>173</v>
      </c>
      <c r="I10" s="84" t="s">
        <v>33</v>
      </c>
      <c r="J10" s="85">
        <v>6</v>
      </c>
      <c r="K10" s="107">
        <v>0</v>
      </c>
      <c r="L10" s="106">
        <f t="shared" si="0"/>
        <v>0</v>
      </c>
      <c r="M10" s="105">
        <v>0</v>
      </c>
      <c r="N10" s="106">
        <f t="shared" si="1"/>
        <v>0</v>
      </c>
    </row>
    <row r="11" spans="1:14" x14ac:dyDescent="0.25">
      <c r="A11" s="82">
        <v>3</v>
      </c>
      <c r="B11" s="83" t="s">
        <v>95</v>
      </c>
      <c r="C11" s="84">
        <v>150</v>
      </c>
      <c r="D11" s="84" t="s">
        <v>53</v>
      </c>
      <c r="E11" s="83" t="s">
        <v>94</v>
      </c>
      <c r="F11" s="84">
        <v>60</v>
      </c>
      <c r="G11" s="104" t="s">
        <v>96</v>
      </c>
      <c r="H11" s="83" t="s">
        <v>173</v>
      </c>
      <c r="I11" s="84" t="s">
        <v>33</v>
      </c>
      <c r="J11" s="85">
        <v>3</v>
      </c>
      <c r="K11" s="107">
        <v>0</v>
      </c>
      <c r="L11" s="106">
        <f t="shared" si="0"/>
        <v>0</v>
      </c>
      <c r="M11" s="105">
        <v>0</v>
      </c>
      <c r="N11" s="106">
        <f t="shared" si="1"/>
        <v>0</v>
      </c>
    </row>
    <row r="12" spans="1:14" x14ac:dyDescent="0.25">
      <c r="A12" s="82"/>
      <c r="B12" s="83"/>
      <c r="C12" s="84"/>
      <c r="D12" s="84"/>
      <c r="E12" s="83"/>
      <c r="F12" s="108"/>
      <c r="G12" s="104"/>
      <c r="H12" s="83"/>
      <c r="I12" s="84"/>
      <c r="J12" s="85"/>
      <c r="K12" s="107"/>
      <c r="L12" s="106">
        <f t="shared" si="0"/>
        <v>0</v>
      </c>
      <c r="M12" s="105"/>
      <c r="N12" s="106">
        <f t="shared" si="1"/>
        <v>0</v>
      </c>
    </row>
    <row r="13" spans="1:14" x14ac:dyDescent="0.25">
      <c r="A13" s="82"/>
      <c r="B13" s="83"/>
      <c r="C13" s="84"/>
      <c r="D13" s="84"/>
      <c r="E13" s="83"/>
      <c r="F13" s="84"/>
      <c r="G13" s="104"/>
      <c r="H13" s="83"/>
      <c r="I13" s="84"/>
      <c r="J13" s="85"/>
      <c r="K13" s="107"/>
      <c r="L13" s="106">
        <f t="shared" si="0"/>
        <v>0</v>
      </c>
      <c r="M13" s="105"/>
      <c r="N13" s="106">
        <f t="shared" si="1"/>
        <v>0</v>
      </c>
    </row>
    <row r="14" spans="1:14" ht="15.75" thickBot="1" x14ac:dyDescent="0.3">
      <c r="A14" s="82"/>
      <c r="B14" s="83"/>
      <c r="C14" s="84"/>
      <c r="D14" s="84"/>
      <c r="E14" s="83"/>
      <c r="F14" s="84"/>
      <c r="G14" s="104"/>
      <c r="H14" s="83"/>
      <c r="I14" s="84"/>
      <c r="J14" s="85"/>
      <c r="K14" s="121"/>
      <c r="L14" s="122">
        <f t="shared" si="0"/>
        <v>0</v>
      </c>
      <c r="M14" s="105"/>
      <c r="N14" s="106">
        <f t="shared" si="1"/>
        <v>0</v>
      </c>
    </row>
    <row r="16" spans="1:14" ht="15.75" thickBot="1" x14ac:dyDescent="0.3">
      <c r="K16" s="116" t="s">
        <v>227</v>
      </c>
      <c r="L16" s="219">
        <f>SUM(L9:L14)</f>
        <v>0</v>
      </c>
      <c r="M16" s="220" t="s">
        <v>227</v>
      </c>
      <c r="N16" s="219">
        <f>SUM(N9:N14)</f>
        <v>0</v>
      </c>
    </row>
    <row r="17" spans="12:14" ht="15.75" thickBot="1" x14ac:dyDescent="0.3">
      <c r="L17" s="260" t="s">
        <v>228</v>
      </c>
      <c r="M17" s="261"/>
      <c r="N17" s="218">
        <f>L16+N16</f>
        <v>0</v>
      </c>
    </row>
  </sheetData>
  <mergeCells count="5">
    <mergeCell ref="K6:L6"/>
    <mergeCell ref="M6:N6"/>
    <mergeCell ref="I2:K2"/>
    <mergeCell ref="I1:K1"/>
    <mergeCell ref="L17:M17"/>
  </mergeCells>
  <pageMargins left="0.7" right="0.7" top="0.78740157499999996" bottom="0.78740157499999996" header="0.3" footer="0.3"/>
  <pageSetup paperSize="8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showGridLines="0" view="pageBreakPreview" zoomScale="80" zoomScaleNormal="80" zoomScaleSheetLayoutView="80" workbookViewId="0">
      <selection activeCell="K12" sqref="K12"/>
    </sheetView>
  </sheetViews>
  <sheetFormatPr defaultRowHeight="15" x14ac:dyDescent="0.25"/>
  <cols>
    <col min="1" max="1" width="16.140625" customWidth="1"/>
    <col min="2" max="2" width="34.5703125" customWidth="1"/>
    <col min="3" max="3" width="12.42578125" bestFit="1" customWidth="1"/>
    <col min="4" max="4" width="26" bestFit="1" customWidth="1"/>
    <col min="5" max="5" width="28.140625" bestFit="1" customWidth="1"/>
    <col min="6" max="6" width="18.140625" customWidth="1"/>
    <col min="7" max="7" width="19.140625" customWidth="1"/>
    <col min="8" max="8" width="23.5703125" customWidth="1"/>
    <col min="9" max="10" width="11.5703125" customWidth="1"/>
    <col min="11" max="11" width="19.140625" customWidth="1"/>
    <col min="12" max="12" width="21.5703125" customWidth="1"/>
  </cols>
  <sheetData>
    <row r="1" spans="1:12" ht="18" x14ac:dyDescent="0.25">
      <c r="A1" s="1" t="s">
        <v>102</v>
      </c>
      <c r="B1" s="2"/>
      <c r="C1" s="3"/>
      <c r="D1" s="3"/>
      <c r="E1" s="3"/>
      <c r="F1" s="32"/>
      <c r="G1" s="4"/>
      <c r="H1" s="5"/>
    </row>
    <row r="2" spans="1:12" s="13" customFormat="1" x14ac:dyDescent="0.25">
      <c r="A2" s="6" t="s">
        <v>2</v>
      </c>
      <c r="B2" s="35"/>
      <c r="C2" s="35"/>
      <c r="D2" s="35"/>
      <c r="E2" s="7" t="s">
        <v>161</v>
      </c>
      <c r="F2" s="113" t="s">
        <v>211</v>
      </c>
      <c r="G2" s="7" t="s">
        <v>49</v>
      </c>
      <c r="H2" s="36" t="s">
        <v>72</v>
      </c>
      <c r="K2"/>
      <c r="L2"/>
    </row>
    <row r="3" spans="1:12" s="13" customFormat="1" x14ac:dyDescent="0.25">
      <c r="A3" s="6" t="s">
        <v>5</v>
      </c>
      <c r="B3" s="35"/>
      <c r="C3" s="35"/>
      <c r="D3" s="35"/>
      <c r="E3" s="7" t="s">
        <v>71</v>
      </c>
      <c r="F3" s="113"/>
      <c r="G3" s="7" t="s">
        <v>6</v>
      </c>
      <c r="H3" s="36"/>
      <c r="K3"/>
      <c r="L3"/>
    </row>
    <row r="4" spans="1:12" s="13" customFormat="1" ht="12.75" x14ac:dyDescent="0.2">
      <c r="A4" s="6" t="s">
        <v>7</v>
      </c>
      <c r="B4" s="35"/>
      <c r="C4" s="35"/>
      <c r="D4" s="35"/>
      <c r="E4" s="7" t="s">
        <v>162</v>
      </c>
      <c r="F4" s="113"/>
      <c r="G4" s="7" t="s">
        <v>8</v>
      </c>
      <c r="H4" s="36" t="s">
        <v>50</v>
      </c>
      <c r="L4" s="20"/>
    </row>
    <row r="5" spans="1:12" s="13" customFormat="1" ht="13.5" thickBot="1" x14ac:dyDescent="0.25">
      <c r="A5" s="8" t="s">
        <v>9</v>
      </c>
      <c r="B5" s="37"/>
      <c r="C5" s="37"/>
      <c r="D5" s="37"/>
      <c r="E5" s="38" t="s">
        <v>1</v>
      </c>
      <c r="F5" s="114"/>
      <c r="G5" s="39" t="s">
        <v>4</v>
      </c>
      <c r="H5" s="40"/>
      <c r="K5" s="20"/>
      <c r="L5" s="20"/>
    </row>
    <row r="6" spans="1:12" s="13" customFormat="1" ht="13.5" thickBot="1" x14ac:dyDescent="0.25">
      <c r="A6" s="9"/>
      <c r="B6" s="23"/>
      <c r="C6" s="24"/>
      <c r="D6" s="23"/>
      <c r="E6" s="23"/>
      <c r="F6" s="23"/>
      <c r="G6" s="23"/>
      <c r="H6" s="23"/>
      <c r="I6" s="10"/>
      <c r="J6" s="10"/>
      <c r="K6" s="256" t="s">
        <v>32</v>
      </c>
      <c r="L6" s="257"/>
    </row>
    <row r="7" spans="1:12" s="13" customFormat="1" ht="33" customHeight="1" thickBot="1" x14ac:dyDescent="0.25">
      <c r="A7" s="25" t="s">
        <v>10</v>
      </c>
      <c r="B7" s="26" t="s">
        <v>11</v>
      </c>
      <c r="C7" s="26" t="s">
        <v>12</v>
      </c>
      <c r="D7" s="26" t="s">
        <v>34</v>
      </c>
      <c r="E7" s="26" t="s">
        <v>28</v>
      </c>
      <c r="F7" s="26" t="s">
        <v>23</v>
      </c>
      <c r="G7" s="26" t="s">
        <v>24</v>
      </c>
      <c r="H7" s="26" t="s">
        <v>13</v>
      </c>
      <c r="I7" s="67" t="s">
        <v>14</v>
      </c>
      <c r="J7" s="67" t="s">
        <v>98</v>
      </c>
      <c r="K7" s="68" t="s">
        <v>22</v>
      </c>
      <c r="L7" s="67" t="s">
        <v>15</v>
      </c>
    </row>
    <row r="8" spans="1:12" s="22" customFormat="1" ht="19.5" customHeight="1" thickBot="1" x14ac:dyDescent="0.25">
      <c r="A8" s="63" t="s">
        <v>51</v>
      </c>
      <c r="B8" s="64"/>
      <c r="C8" s="65"/>
      <c r="D8" s="65"/>
      <c r="E8" s="64"/>
      <c r="F8" s="65"/>
      <c r="G8" s="66"/>
      <c r="H8" s="64"/>
      <c r="I8" s="65"/>
      <c r="J8" s="111"/>
      <c r="K8" s="71"/>
      <c r="L8" s="72"/>
    </row>
    <row r="9" spans="1:12" s="22" customFormat="1" ht="19.5" customHeight="1" x14ac:dyDescent="0.2">
      <c r="A9" s="42">
        <v>1</v>
      </c>
      <c r="B9" s="110" t="s">
        <v>97</v>
      </c>
      <c r="C9" s="21">
        <v>50</v>
      </c>
      <c r="D9" s="84" t="s">
        <v>163</v>
      </c>
      <c r="E9" s="110" t="s">
        <v>94</v>
      </c>
      <c r="F9" s="34" t="s">
        <v>174</v>
      </c>
      <c r="G9" s="41">
        <v>1</v>
      </c>
      <c r="H9" s="21" t="s">
        <v>33</v>
      </c>
      <c r="I9" s="85">
        <v>22</v>
      </c>
      <c r="J9" s="112">
        <f>2*PI()*(60.3/1000)*I9</f>
        <v>8.3352736285044386</v>
      </c>
      <c r="K9" s="73">
        <v>0</v>
      </c>
      <c r="L9" s="43">
        <f t="shared" ref="L9:L11" si="0">I9*K9</f>
        <v>0</v>
      </c>
    </row>
    <row r="10" spans="1:12" s="22" customFormat="1" ht="19.5" customHeight="1" x14ac:dyDescent="0.2">
      <c r="A10" s="42">
        <v>2</v>
      </c>
      <c r="B10" s="110" t="s">
        <v>97</v>
      </c>
      <c r="C10" s="21">
        <v>125</v>
      </c>
      <c r="D10" s="84" t="s">
        <v>164</v>
      </c>
      <c r="E10" s="110" t="s">
        <v>94</v>
      </c>
      <c r="F10" s="34" t="s">
        <v>174</v>
      </c>
      <c r="G10" s="41">
        <v>1</v>
      </c>
      <c r="H10" s="21" t="s">
        <v>33</v>
      </c>
      <c r="I10" s="85">
        <v>6</v>
      </c>
      <c r="J10" s="112">
        <f>2*PI()*(133.3/1000)*I10</f>
        <v>5.0252916086822337</v>
      </c>
      <c r="K10" s="73">
        <v>0</v>
      </c>
      <c r="L10" s="43">
        <f t="shared" si="0"/>
        <v>0</v>
      </c>
    </row>
    <row r="11" spans="1:12" s="22" customFormat="1" ht="19.5" customHeight="1" x14ac:dyDescent="0.2">
      <c r="A11" s="42">
        <v>3</v>
      </c>
      <c r="B11" s="110" t="s">
        <v>97</v>
      </c>
      <c r="C11" s="21">
        <v>150</v>
      </c>
      <c r="D11" s="84" t="s">
        <v>53</v>
      </c>
      <c r="E11" s="110" t="s">
        <v>94</v>
      </c>
      <c r="F11" s="21" t="s">
        <v>174</v>
      </c>
      <c r="G11" s="41">
        <v>1</v>
      </c>
      <c r="H11" s="21" t="s">
        <v>33</v>
      </c>
      <c r="I11" s="85">
        <v>3</v>
      </c>
      <c r="J11" s="112">
        <f>2*PI()*(168.3/1000)*I11</f>
        <v>3.1723802615949732</v>
      </c>
      <c r="K11" s="73">
        <v>0</v>
      </c>
      <c r="L11" s="43">
        <f t="shared" si="0"/>
        <v>0</v>
      </c>
    </row>
    <row r="12" spans="1:12" ht="15.75" thickBot="1" x14ac:dyDescent="0.3"/>
    <row r="13" spans="1:12" s="13" customFormat="1" ht="19.5" customHeight="1" thickBot="1" x14ac:dyDescent="0.25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11"/>
      <c r="L13" s="12">
        <f>SUM(L9:L11)</f>
        <v>0</v>
      </c>
    </row>
    <row r="14" spans="1:12" s="13" customFormat="1" ht="19.5" customHeight="1" x14ac:dyDescent="0.2">
      <c r="A14" s="29"/>
      <c r="B14" s="14"/>
      <c r="C14" s="14"/>
      <c r="D14" s="14"/>
      <c r="E14" s="14"/>
      <c r="F14" s="14"/>
      <c r="G14" s="14"/>
      <c r="H14" s="14"/>
      <c r="I14" s="14"/>
      <c r="J14" s="14"/>
      <c r="K14" s="69"/>
      <c r="L14" s="70"/>
    </row>
    <row r="15" spans="1:12" s="13" customFormat="1" ht="19.5" customHeight="1" thickBot="1" x14ac:dyDescent="0.25">
      <c r="A15" s="30"/>
      <c r="L15" s="31"/>
    </row>
    <row r="16" spans="1:12" s="19" customFormat="1" ht="19.5" customHeight="1" thickBot="1" x14ac:dyDescent="0.3">
      <c r="A16" s="15" t="s">
        <v>46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  <c r="L16" s="18">
        <f>SUM(L13)</f>
        <v>0</v>
      </c>
    </row>
    <row r="18" spans="1:10" s="13" customFormat="1" ht="12.75" x14ac:dyDescent="0.2">
      <c r="A18" s="13" t="s">
        <v>16</v>
      </c>
    </row>
    <row r="19" spans="1:10" s="13" customFormat="1" ht="12.75" x14ac:dyDescent="0.2">
      <c r="A19" s="13" t="s">
        <v>17</v>
      </c>
      <c r="B19" s="13" t="s">
        <v>25</v>
      </c>
    </row>
    <row r="20" spans="1:10" s="13" customFormat="1" ht="12.75" x14ac:dyDescent="0.2">
      <c r="A20" s="13" t="s">
        <v>18</v>
      </c>
      <c r="B20" s="13" t="s">
        <v>47</v>
      </c>
    </row>
    <row r="21" spans="1:10" s="13" customFormat="1" ht="12.75" x14ac:dyDescent="0.2">
      <c r="A21" s="13" t="s">
        <v>19</v>
      </c>
      <c r="B21" s="13" t="s">
        <v>26</v>
      </c>
    </row>
    <row r="22" spans="1:10" s="13" customFormat="1" ht="12.75" x14ac:dyDescent="0.2">
      <c r="A22" s="13" t="s">
        <v>20</v>
      </c>
      <c r="B22" s="13" t="s">
        <v>27</v>
      </c>
    </row>
    <row r="23" spans="1:10" x14ac:dyDescent="0.25">
      <c r="A23" t="s">
        <v>21</v>
      </c>
      <c r="B23" s="13" t="s">
        <v>99</v>
      </c>
    </row>
    <row r="24" spans="1:10" ht="15.75" customHeight="1" x14ac:dyDescent="0.25">
      <c r="A24" s="33"/>
      <c r="B24" s="13" t="s">
        <v>100</v>
      </c>
      <c r="C24" s="13"/>
      <c r="D24" s="13"/>
      <c r="E24" s="13"/>
      <c r="F24" s="13"/>
      <c r="G24" s="13"/>
      <c r="H24" s="62"/>
      <c r="I24" s="62"/>
      <c r="J24" s="62"/>
    </row>
    <row r="25" spans="1:10" x14ac:dyDescent="0.25">
      <c r="A25" s="33"/>
      <c r="B25" s="13" t="s">
        <v>101</v>
      </c>
    </row>
    <row r="26" spans="1:10" x14ac:dyDescent="0.25">
      <c r="B26" s="13" t="s">
        <v>29</v>
      </c>
    </row>
  </sheetData>
  <mergeCells count="1">
    <mergeCell ref="K6:L6"/>
  </mergeCells>
  <pageMargins left="0.70866141732283472" right="0.70866141732283472" top="0.78740157480314965" bottom="0.78740157480314965" header="0.31496062992125984" footer="0.31496062992125984"/>
  <pageSetup paperSize="9" scale="54" fitToHeight="0" orientation="landscape" r:id="rId1"/>
  <headerFoot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A80CC-EAE9-4942-806E-D4C1A8A4189A}">
  <sheetPr>
    <pageSetUpPr fitToPage="1"/>
  </sheetPr>
  <dimension ref="A1:Z30"/>
  <sheetViews>
    <sheetView showGridLines="0" view="pageBreakPreview" zoomScale="85" zoomScaleNormal="90" zoomScaleSheetLayoutView="85" zoomScalePageLayoutView="80" workbookViewId="0">
      <selection activeCell="T12" sqref="T12"/>
    </sheetView>
  </sheetViews>
  <sheetFormatPr defaultRowHeight="15" x14ac:dyDescent="0.25"/>
  <cols>
    <col min="1" max="1" width="6.85546875" style="154" customWidth="1"/>
    <col min="2" max="2" width="12.5703125" style="154" customWidth="1"/>
    <col min="3" max="3" width="13.7109375" style="154" customWidth="1"/>
    <col min="4" max="5" width="4.7109375" style="154" customWidth="1"/>
    <col min="6" max="6" width="11.28515625" style="154" customWidth="1"/>
    <col min="7" max="7" width="10.5703125" style="154" customWidth="1"/>
    <col min="8" max="8" width="11" style="154" customWidth="1"/>
    <col min="9" max="9" width="11.42578125" style="154" customWidth="1"/>
    <col min="10" max="10" width="12.140625" style="154" customWidth="1"/>
    <col min="11" max="11" width="18.85546875" style="154" customWidth="1"/>
    <col min="12" max="12" width="12.140625" style="154" customWidth="1"/>
    <col min="13" max="14" width="15.28515625" style="154" customWidth="1"/>
    <col min="15" max="16" width="15.28515625" style="154" hidden="1" customWidth="1"/>
    <col min="17" max="17" width="19.28515625" style="154" hidden="1" customWidth="1"/>
    <col min="18" max="18" width="18.140625" style="154" hidden="1" customWidth="1"/>
    <col min="19" max="20" width="8" style="154" customWidth="1"/>
    <col min="21" max="21" width="13.7109375" style="154" customWidth="1"/>
    <col min="22" max="22" width="12.85546875" style="154" customWidth="1"/>
    <col min="23" max="23" width="14.5703125" style="154" customWidth="1"/>
    <col min="24" max="24" width="25" style="154" hidden="1" customWidth="1"/>
    <col min="25" max="26" width="10.7109375" style="154" hidden="1" customWidth="1"/>
    <col min="27" max="16384" width="9.140625" style="154"/>
  </cols>
  <sheetData>
    <row r="1" spans="1:26" ht="18" x14ac:dyDescent="0.25">
      <c r="A1" s="149" t="s">
        <v>151</v>
      </c>
      <c r="B1" s="150"/>
      <c r="C1" s="150"/>
      <c r="D1" s="151"/>
      <c r="E1" s="151"/>
      <c r="F1" s="152"/>
      <c r="G1" s="152"/>
      <c r="H1" s="152"/>
      <c r="I1" s="150"/>
      <c r="J1" s="150"/>
      <c r="K1" s="151"/>
      <c r="L1" s="150"/>
      <c r="M1" s="151"/>
      <c r="N1" s="153"/>
      <c r="Y1" s="155" t="s">
        <v>112</v>
      </c>
      <c r="Z1" s="155"/>
    </row>
    <row r="2" spans="1:26" ht="15.75" thickBot="1" x14ac:dyDescent="0.3">
      <c r="A2" s="156" t="s">
        <v>2</v>
      </c>
      <c r="B2" s="157"/>
      <c r="C2" s="157"/>
      <c r="D2" s="158"/>
      <c r="E2" s="158"/>
      <c r="F2" s="158"/>
      <c r="G2" s="158"/>
      <c r="H2" s="158"/>
      <c r="I2" s="159" t="s">
        <v>31</v>
      </c>
      <c r="J2" s="157"/>
      <c r="K2" s="158" t="s">
        <v>214</v>
      </c>
      <c r="L2" s="159" t="s">
        <v>113</v>
      </c>
      <c r="M2" s="158" t="s">
        <v>72</v>
      </c>
      <c r="N2" s="160"/>
      <c r="Y2" s="155" t="s">
        <v>114</v>
      </c>
      <c r="Z2" s="155"/>
    </row>
    <row r="3" spans="1:26" ht="15.75" thickBot="1" x14ac:dyDescent="0.3">
      <c r="A3" s="156" t="s">
        <v>5</v>
      </c>
      <c r="B3" s="157"/>
      <c r="C3" s="157"/>
      <c r="D3" s="158"/>
      <c r="E3" s="158"/>
      <c r="F3" s="158"/>
      <c r="G3" s="158"/>
      <c r="H3" s="158"/>
      <c r="I3" s="159" t="s">
        <v>3</v>
      </c>
      <c r="J3" s="157"/>
      <c r="K3" s="158" t="s">
        <v>48</v>
      </c>
      <c r="L3" s="159" t="s">
        <v>6</v>
      </c>
      <c r="M3" s="158" t="s">
        <v>50</v>
      </c>
      <c r="N3" s="160"/>
      <c r="Q3" s="215" t="s">
        <v>1</v>
      </c>
      <c r="R3" s="262"/>
      <c r="S3" s="263"/>
      <c r="Y3" s="155" t="s">
        <v>115</v>
      </c>
      <c r="Z3" s="155"/>
    </row>
    <row r="4" spans="1:26" ht="15.75" thickBot="1" x14ac:dyDescent="0.3">
      <c r="A4" s="156" t="s">
        <v>7</v>
      </c>
      <c r="B4" s="157"/>
      <c r="C4" s="157"/>
      <c r="D4" s="158"/>
      <c r="E4" s="158"/>
      <c r="F4" s="158"/>
      <c r="G4" s="158"/>
      <c r="H4" s="158"/>
      <c r="I4" s="159" t="s">
        <v>86</v>
      </c>
      <c r="J4" s="157"/>
      <c r="K4" s="158"/>
      <c r="L4" s="159" t="s">
        <v>8</v>
      </c>
      <c r="M4" s="158"/>
      <c r="N4" s="160"/>
      <c r="Q4" s="215" t="s">
        <v>0</v>
      </c>
      <c r="R4" s="264"/>
      <c r="S4" s="265"/>
      <c r="T4" s="155"/>
      <c r="U4" s="155"/>
      <c r="V4" s="155"/>
      <c r="W4" s="155"/>
      <c r="Y4" s="155" t="s">
        <v>116</v>
      </c>
      <c r="Z4" s="155"/>
    </row>
    <row r="5" spans="1:26" ht="15.75" thickBot="1" x14ac:dyDescent="0.3">
      <c r="A5" s="161" t="s">
        <v>9</v>
      </c>
      <c r="B5" s="162"/>
      <c r="C5" s="162"/>
      <c r="D5" s="163"/>
      <c r="E5" s="163"/>
      <c r="F5" s="163"/>
      <c r="G5" s="163"/>
      <c r="H5" s="163"/>
      <c r="I5" s="164"/>
      <c r="J5" s="165"/>
      <c r="K5" s="165"/>
      <c r="L5" s="166"/>
      <c r="M5" s="167"/>
      <c r="N5" s="168"/>
      <c r="Q5" s="215" t="s">
        <v>4</v>
      </c>
      <c r="R5" s="262"/>
      <c r="S5" s="263"/>
      <c r="T5" s="155"/>
      <c r="U5" s="155"/>
      <c r="V5" s="155"/>
      <c r="W5" s="169"/>
      <c r="X5"/>
    </row>
    <row r="6" spans="1:26" ht="15.75" thickBot="1" x14ac:dyDescent="0.3">
      <c r="A6" s="170"/>
      <c r="B6" s="170"/>
      <c r="C6" s="170"/>
      <c r="D6" s="170"/>
      <c r="E6" s="170"/>
      <c r="F6" s="169"/>
      <c r="G6" s="169"/>
      <c r="H6" s="169"/>
      <c r="I6" s="155"/>
      <c r="J6" s="169"/>
      <c r="K6" s="169"/>
      <c r="L6" s="169"/>
      <c r="M6" s="169"/>
      <c r="N6" s="169"/>
      <c r="O6" s="169"/>
      <c r="P6" s="169"/>
      <c r="Q6" s="169"/>
      <c r="R6" s="169"/>
      <c r="S6" s="155"/>
      <c r="T6" s="155"/>
      <c r="U6" s="155"/>
      <c r="V6" s="155"/>
      <c r="W6" s="169"/>
    </row>
    <row r="7" spans="1:26" ht="46.5" thickBot="1" x14ac:dyDescent="0.3">
      <c r="A7" s="171" t="s">
        <v>117</v>
      </c>
      <c r="B7" s="172" t="s">
        <v>118</v>
      </c>
      <c r="C7" s="173" t="s">
        <v>119</v>
      </c>
      <c r="D7" s="173" t="s">
        <v>12</v>
      </c>
      <c r="E7" s="173" t="s">
        <v>120</v>
      </c>
      <c r="F7" s="173" t="s">
        <v>121</v>
      </c>
      <c r="G7" s="173" t="s">
        <v>122</v>
      </c>
      <c r="H7" s="174" t="s">
        <v>123</v>
      </c>
      <c r="I7" s="173" t="s">
        <v>124</v>
      </c>
      <c r="J7" s="173" t="s">
        <v>125</v>
      </c>
      <c r="K7" s="173" t="s">
        <v>126</v>
      </c>
      <c r="L7" s="175" t="s">
        <v>127</v>
      </c>
      <c r="M7" s="173" t="s">
        <v>24</v>
      </c>
      <c r="N7" s="176" t="s">
        <v>128</v>
      </c>
      <c r="O7" s="173" t="s">
        <v>129</v>
      </c>
      <c r="P7" s="173" t="s">
        <v>130</v>
      </c>
      <c r="Q7" s="173" t="s">
        <v>131</v>
      </c>
      <c r="R7" s="173" t="s">
        <v>132</v>
      </c>
      <c r="S7" s="172" t="s">
        <v>133</v>
      </c>
      <c r="T7" s="173" t="s">
        <v>134</v>
      </c>
      <c r="U7" s="177" t="s">
        <v>135</v>
      </c>
      <c r="V7" s="177" t="s">
        <v>88</v>
      </c>
      <c r="W7" s="178" t="s">
        <v>136</v>
      </c>
      <c r="X7" s="179" t="s">
        <v>137</v>
      </c>
      <c r="Y7" s="180" t="s">
        <v>152</v>
      </c>
      <c r="Z7" s="180" t="s">
        <v>138</v>
      </c>
    </row>
    <row r="8" spans="1:26" s="187" customFormat="1" x14ac:dyDescent="0.25">
      <c r="A8" s="181"/>
      <c r="B8" s="181"/>
      <c r="C8" s="182"/>
      <c r="D8" s="183"/>
      <c r="E8" s="183"/>
      <c r="F8" s="182"/>
      <c r="G8" s="182"/>
      <c r="H8" s="182"/>
      <c r="I8" s="182"/>
      <c r="J8" s="182"/>
      <c r="K8" s="182"/>
      <c r="L8" s="184"/>
      <c r="M8" s="184"/>
      <c r="N8" s="184"/>
      <c r="O8" s="184"/>
      <c r="P8" s="184"/>
      <c r="Q8" s="184"/>
      <c r="R8" s="184"/>
      <c r="S8" s="184"/>
      <c r="T8" s="184"/>
      <c r="U8" s="185"/>
      <c r="V8" s="185"/>
      <c r="W8" s="185"/>
      <c r="X8" s="186"/>
    </row>
    <row r="9" spans="1:26" s="187" customFormat="1" ht="33.75" x14ac:dyDescent="0.2">
      <c r="A9" s="91">
        <v>1</v>
      </c>
      <c r="B9" s="216" t="s">
        <v>188</v>
      </c>
      <c r="C9" s="74" t="s">
        <v>139</v>
      </c>
      <c r="D9" s="91">
        <v>125</v>
      </c>
      <c r="E9" s="188">
        <v>6</v>
      </c>
      <c r="F9" s="189">
        <v>40</v>
      </c>
      <c r="G9" s="190"/>
      <c r="H9" s="191" t="s">
        <v>140</v>
      </c>
      <c r="I9" s="91" t="s">
        <v>176</v>
      </c>
      <c r="J9" s="74" t="s">
        <v>178</v>
      </c>
      <c r="K9" s="74" t="s">
        <v>141</v>
      </c>
      <c r="L9" s="193" t="s">
        <v>147</v>
      </c>
      <c r="M9" s="193" t="s">
        <v>183</v>
      </c>
      <c r="N9" s="193" t="s">
        <v>142</v>
      </c>
      <c r="O9" s="193" t="s">
        <v>143</v>
      </c>
      <c r="P9" s="193" t="s">
        <v>179</v>
      </c>
      <c r="Q9" s="198" t="s">
        <v>181</v>
      </c>
      <c r="R9" s="193" t="s">
        <v>180</v>
      </c>
      <c r="S9" s="194" t="s">
        <v>36</v>
      </c>
      <c r="T9" s="195">
        <v>1</v>
      </c>
      <c r="U9" s="227">
        <v>0</v>
      </c>
      <c r="V9" s="227">
        <v>0</v>
      </c>
      <c r="W9" s="196">
        <f>V9+U9</f>
        <v>0</v>
      </c>
      <c r="X9" s="211"/>
      <c r="Y9" s="212"/>
      <c r="Z9" s="197"/>
    </row>
    <row r="10" spans="1:26" s="187" customFormat="1" ht="33.75" x14ac:dyDescent="0.2">
      <c r="A10" s="91">
        <v>2</v>
      </c>
      <c r="B10" s="216" t="s">
        <v>189</v>
      </c>
      <c r="C10" s="74" t="s">
        <v>139</v>
      </c>
      <c r="D10" s="91">
        <v>125</v>
      </c>
      <c r="E10" s="188">
        <v>6</v>
      </c>
      <c r="F10" s="189">
        <v>40</v>
      </c>
      <c r="G10" s="190"/>
      <c r="H10" s="191" t="s">
        <v>140</v>
      </c>
      <c r="I10" s="91" t="s">
        <v>176</v>
      </c>
      <c r="J10" s="74" t="s">
        <v>178</v>
      </c>
      <c r="K10" s="74" t="s">
        <v>141</v>
      </c>
      <c r="L10" s="193" t="s">
        <v>147</v>
      </c>
      <c r="M10" s="193" t="s">
        <v>183</v>
      </c>
      <c r="N10" s="193" t="s">
        <v>142</v>
      </c>
      <c r="O10" s="193" t="s">
        <v>143</v>
      </c>
      <c r="P10" s="193" t="s">
        <v>179</v>
      </c>
      <c r="Q10" s="198" t="s">
        <v>181</v>
      </c>
      <c r="R10" s="193" t="s">
        <v>180</v>
      </c>
      <c r="S10" s="194" t="s">
        <v>36</v>
      </c>
      <c r="T10" s="195">
        <v>1</v>
      </c>
      <c r="U10" s="227">
        <v>0</v>
      </c>
      <c r="V10" s="227">
        <v>0</v>
      </c>
      <c r="W10" s="196">
        <f t="shared" ref="W10:W25" si="0">V10+U10</f>
        <v>0</v>
      </c>
      <c r="X10" s="211"/>
      <c r="Y10" s="212"/>
      <c r="Z10" s="197"/>
    </row>
    <row r="11" spans="1:26" s="187" customFormat="1" ht="33.75" x14ac:dyDescent="0.2">
      <c r="A11" s="91">
        <v>3</v>
      </c>
      <c r="B11" s="216" t="s">
        <v>190</v>
      </c>
      <c r="C11" s="74" t="s">
        <v>139</v>
      </c>
      <c r="D11" s="91">
        <v>125</v>
      </c>
      <c r="E11" s="188">
        <v>16</v>
      </c>
      <c r="F11" s="189">
        <v>70</v>
      </c>
      <c r="G11" s="190"/>
      <c r="H11" s="191" t="s">
        <v>140</v>
      </c>
      <c r="I11" s="91" t="s">
        <v>177</v>
      </c>
      <c r="J11" s="74" t="s">
        <v>178</v>
      </c>
      <c r="K11" s="74" t="s">
        <v>141</v>
      </c>
      <c r="L11" s="193" t="s">
        <v>147</v>
      </c>
      <c r="M11" s="193" t="s">
        <v>183</v>
      </c>
      <c r="N11" s="193" t="s">
        <v>142</v>
      </c>
      <c r="O11" s="193" t="s">
        <v>143</v>
      </c>
      <c r="P11" s="193" t="s">
        <v>179</v>
      </c>
      <c r="Q11" s="198" t="s">
        <v>181</v>
      </c>
      <c r="R11" s="193" t="s">
        <v>180</v>
      </c>
      <c r="S11" s="194" t="s">
        <v>36</v>
      </c>
      <c r="T11" s="195">
        <v>1</v>
      </c>
      <c r="U11" s="227">
        <v>0</v>
      </c>
      <c r="V11" s="227">
        <v>0</v>
      </c>
      <c r="W11" s="196">
        <f t="shared" si="0"/>
        <v>0</v>
      </c>
      <c r="X11" s="211"/>
      <c r="Y11" s="212"/>
      <c r="Z11" s="197"/>
    </row>
    <row r="12" spans="1:26" s="187" customFormat="1" ht="33.75" x14ac:dyDescent="0.2">
      <c r="A12" s="91">
        <v>4</v>
      </c>
      <c r="B12" s="216" t="s">
        <v>191</v>
      </c>
      <c r="C12" s="74" t="s">
        <v>139</v>
      </c>
      <c r="D12" s="91">
        <v>125</v>
      </c>
      <c r="E12" s="188">
        <v>16</v>
      </c>
      <c r="F12" s="189">
        <v>70</v>
      </c>
      <c r="G12" s="190"/>
      <c r="H12" s="191" t="s">
        <v>140</v>
      </c>
      <c r="I12" s="91" t="s">
        <v>177</v>
      </c>
      <c r="J12" s="74" t="s">
        <v>178</v>
      </c>
      <c r="K12" s="74" t="s">
        <v>141</v>
      </c>
      <c r="L12" s="193" t="s">
        <v>147</v>
      </c>
      <c r="M12" s="193" t="s">
        <v>183</v>
      </c>
      <c r="N12" s="193" t="s">
        <v>142</v>
      </c>
      <c r="O12" s="193" t="s">
        <v>143</v>
      </c>
      <c r="P12" s="193" t="s">
        <v>179</v>
      </c>
      <c r="Q12" s="198" t="s">
        <v>181</v>
      </c>
      <c r="R12" s="193" t="s">
        <v>180</v>
      </c>
      <c r="S12" s="194" t="s">
        <v>36</v>
      </c>
      <c r="T12" s="195">
        <v>1</v>
      </c>
      <c r="U12" s="227">
        <v>0</v>
      </c>
      <c r="V12" s="227">
        <v>0</v>
      </c>
      <c r="W12" s="196">
        <f t="shared" si="0"/>
        <v>0</v>
      </c>
      <c r="X12" s="211"/>
      <c r="Y12" s="212"/>
      <c r="Z12" s="197"/>
    </row>
    <row r="13" spans="1:26" s="187" customFormat="1" ht="33.75" x14ac:dyDescent="0.2">
      <c r="A13" s="91">
        <v>5</v>
      </c>
      <c r="B13" s="216" t="s">
        <v>194</v>
      </c>
      <c r="C13" s="74" t="s">
        <v>139</v>
      </c>
      <c r="D13" s="91">
        <v>50</v>
      </c>
      <c r="E13" s="188">
        <v>6</v>
      </c>
      <c r="F13" s="189">
        <v>90</v>
      </c>
      <c r="G13" s="190"/>
      <c r="H13" s="191" t="s">
        <v>140</v>
      </c>
      <c r="I13" s="91" t="s">
        <v>182</v>
      </c>
      <c r="J13" s="74" t="s">
        <v>178</v>
      </c>
      <c r="K13" s="74" t="s">
        <v>141</v>
      </c>
      <c r="L13" s="193" t="s">
        <v>147</v>
      </c>
      <c r="M13" s="193" t="s">
        <v>183</v>
      </c>
      <c r="N13" s="193" t="s">
        <v>142</v>
      </c>
      <c r="O13" s="193" t="s">
        <v>143</v>
      </c>
      <c r="P13" s="193" t="s">
        <v>179</v>
      </c>
      <c r="Q13" s="198" t="s">
        <v>144</v>
      </c>
      <c r="R13" s="193" t="s">
        <v>184</v>
      </c>
      <c r="S13" s="194" t="s">
        <v>36</v>
      </c>
      <c r="T13" s="195">
        <v>1</v>
      </c>
      <c r="U13" s="227">
        <v>0</v>
      </c>
      <c r="V13" s="227">
        <v>0</v>
      </c>
      <c r="W13" s="196">
        <f t="shared" si="0"/>
        <v>0</v>
      </c>
      <c r="X13" s="211"/>
      <c r="Y13" s="212"/>
      <c r="Z13" s="197"/>
    </row>
    <row r="14" spans="1:26" s="187" customFormat="1" ht="33.75" x14ac:dyDescent="0.2">
      <c r="A14" s="91">
        <v>6</v>
      </c>
      <c r="B14" s="216" t="s">
        <v>196</v>
      </c>
      <c r="C14" s="74" t="s">
        <v>139</v>
      </c>
      <c r="D14" s="91">
        <v>50</v>
      </c>
      <c r="E14" s="188">
        <v>6</v>
      </c>
      <c r="F14" s="189">
        <v>90</v>
      </c>
      <c r="G14" s="190"/>
      <c r="H14" s="191" t="s">
        <v>140</v>
      </c>
      <c r="I14" s="91" t="s">
        <v>182</v>
      </c>
      <c r="J14" s="74" t="s">
        <v>178</v>
      </c>
      <c r="K14" s="74" t="s">
        <v>141</v>
      </c>
      <c r="L14" s="193" t="s">
        <v>147</v>
      </c>
      <c r="M14" s="193" t="s">
        <v>183</v>
      </c>
      <c r="N14" s="193" t="s">
        <v>142</v>
      </c>
      <c r="O14" s="193" t="s">
        <v>143</v>
      </c>
      <c r="P14" s="193" t="s">
        <v>179</v>
      </c>
      <c r="Q14" s="198" t="s">
        <v>144</v>
      </c>
      <c r="R14" s="193" t="s">
        <v>184</v>
      </c>
      <c r="S14" s="194" t="s">
        <v>36</v>
      </c>
      <c r="T14" s="195">
        <v>1</v>
      </c>
      <c r="U14" s="227">
        <v>0</v>
      </c>
      <c r="V14" s="227">
        <v>0</v>
      </c>
      <c r="W14" s="196">
        <f t="shared" si="0"/>
        <v>0</v>
      </c>
      <c r="X14" s="211"/>
      <c r="Y14" s="212"/>
      <c r="Z14" s="197"/>
    </row>
    <row r="15" spans="1:26" s="187" customFormat="1" ht="33.75" x14ac:dyDescent="0.2">
      <c r="A15" s="91">
        <v>7</v>
      </c>
      <c r="B15" s="216" t="s">
        <v>197</v>
      </c>
      <c r="C15" s="74" t="s">
        <v>139</v>
      </c>
      <c r="D15" s="91">
        <v>50</v>
      </c>
      <c r="E15" s="188">
        <v>6</v>
      </c>
      <c r="F15" s="189">
        <v>90</v>
      </c>
      <c r="G15" s="190"/>
      <c r="H15" s="191" t="s">
        <v>140</v>
      </c>
      <c r="I15" s="91" t="s">
        <v>182</v>
      </c>
      <c r="J15" s="74" t="s">
        <v>178</v>
      </c>
      <c r="K15" s="74" t="s">
        <v>141</v>
      </c>
      <c r="L15" s="193" t="s">
        <v>147</v>
      </c>
      <c r="M15" s="193" t="s">
        <v>183</v>
      </c>
      <c r="N15" s="193" t="s">
        <v>142</v>
      </c>
      <c r="O15" s="193" t="s">
        <v>143</v>
      </c>
      <c r="P15" s="193" t="s">
        <v>179</v>
      </c>
      <c r="Q15" s="198" t="s">
        <v>144</v>
      </c>
      <c r="R15" s="193" t="s">
        <v>184</v>
      </c>
      <c r="S15" s="194" t="s">
        <v>36</v>
      </c>
      <c r="T15" s="195">
        <v>1</v>
      </c>
      <c r="U15" s="227">
        <v>0</v>
      </c>
      <c r="V15" s="227">
        <v>0</v>
      </c>
      <c r="W15" s="196">
        <f t="shared" si="0"/>
        <v>0</v>
      </c>
      <c r="X15" s="211"/>
      <c r="Y15" s="212"/>
      <c r="Z15" s="197"/>
    </row>
    <row r="16" spans="1:26" s="187" customFormat="1" ht="33.75" x14ac:dyDescent="0.2">
      <c r="A16" s="91">
        <v>8</v>
      </c>
      <c r="B16" s="216" t="s">
        <v>198</v>
      </c>
      <c r="C16" s="74" t="s">
        <v>139</v>
      </c>
      <c r="D16" s="91">
        <v>50</v>
      </c>
      <c r="E16" s="188">
        <v>6</v>
      </c>
      <c r="F16" s="189">
        <v>90</v>
      </c>
      <c r="G16" s="190"/>
      <c r="H16" s="191" t="s">
        <v>140</v>
      </c>
      <c r="I16" s="91" t="s">
        <v>182</v>
      </c>
      <c r="J16" s="74" t="s">
        <v>178</v>
      </c>
      <c r="K16" s="74" t="s">
        <v>141</v>
      </c>
      <c r="L16" s="193" t="s">
        <v>147</v>
      </c>
      <c r="M16" s="193" t="s">
        <v>183</v>
      </c>
      <c r="N16" s="193" t="s">
        <v>142</v>
      </c>
      <c r="O16" s="193" t="s">
        <v>143</v>
      </c>
      <c r="P16" s="193" t="s">
        <v>179</v>
      </c>
      <c r="Q16" s="198" t="s">
        <v>144</v>
      </c>
      <c r="R16" s="193" t="s">
        <v>184</v>
      </c>
      <c r="S16" s="194" t="s">
        <v>36</v>
      </c>
      <c r="T16" s="195">
        <v>1</v>
      </c>
      <c r="U16" s="227">
        <v>0</v>
      </c>
      <c r="V16" s="227">
        <v>0</v>
      </c>
      <c r="W16" s="196">
        <f t="shared" si="0"/>
        <v>0</v>
      </c>
      <c r="X16" s="211"/>
      <c r="Y16" s="212"/>
      <c r="Z16" s="197"/>
    </row>
    <row r="17" spans="1:26" s="187" customFormat="1" ht="33.75" x14ac:dyDescent="0.2">
      <c r="A17" s="91">
        <v>9</v>
      </c>
      <c r="B17" s="216" t="s">
        <v>195</v>
      </c>
      <c r="C17" s="74" t="s">
        <v>139</v>
      </c>
      <c r="D17" s="91">
        <v>50</v>
      </c>
      <c r="E17" s="188">
        <v>6</v>
      </c>
      <c r="F17" s="189">
        <v>90</v>
      </c>
      <c r="G17" s="190"/>
      <c r="H17" s="191" t="s">
        <v>140</v>
      </c>
      <c r="I17" s="91" t="s">
        <v>182</v>
      </c>
      <c r="J17" s="74" t="s">
        <v>74</v>
      </c>
      <c r="K17" s="192" t="s">
        <v>74</v>
      </c>
      <c r="L17" s="193" t="s">
        <v>147</v>
      </c>
      <c r="M17" s="193" t="s">
        <v>183</v>
      </c>
      <c r="N17" s="193" t="s">
        <v>142</v>
      </c>
      <c r="O17" s="193" t="s">
        <v>143</v>
      </c>
      <c r="P17" s="193" t="s">
        <v>74</v>
      </c>
      <c r="Q17" s="198" t="s">
        <v>144</v>
      </c>
      <c r="R17" s="193" t="s">
        <v>74</v>
      </c>
      <c r="S17" s="194" t="s">
        <v>36</v>
      </c>
      <c r="T17" s="195">
        <v>1</v>
      </c>
      <c r="U17" s="227">
        <v>0</v>
      </c>
      <c r="V17" s="227">
        <v>0</v>
      </c>
      <c r="W17" s="196">
        <f t="shared" si="0"/>
        <v>0</v>
      </c>
      <c r="X17" s="211"/>
      <c r="Y17" s="212"/>
      <c r="Z17" s="197"/>
    </row>
    <row r="18" spans="1:26" s="187" customFormat="1" ht="33.75" x14ac:dyDescent="0.2">
      <c r="A18" s="91">
        <v>10</v>
      </c>
      <c r="B18" s="216" t="s">
        <v>201</v>
      </c>
      <c r="C18" s="74" t="s">
        <v>139</v>
      </c>
      <c r="D18" s="91">
        <v>50</v>
      </c>
      <c r="E18" s="188">
        <v>6</v>
      </c>
      <c r="F18" s="189">
        <v>90</v>
      </c>
      <c r="G18" s="190"/>
      <c r="H18" s="191" t="s">
        <v>140</v>
      </c>
      <c r="I18" s="91" t="s">
        <v>182</v>
      </c>
      <c r="J18" s="74" t="s">
        <v>74</v>
      </c>
      <c r="K18" s="192" t="s">
        <v>74</v>
      </c>
      <c r="L18" s="193" t="s">
        <v>147</v>
      </c>
      <c r="M18" s="193" t="s">
        <v>183</v>
      </c>
      <c r="N18" s="193" t="s">
        <v>142</v>
      </c>
      <c r="O18" s="193" t="s">
        <v>143</v>
      </c>
      <c r="P18" s="193" t="s">
        <v>74</v>
      </c>
      <c r="Q18" s="198" t="s">
        <v>144</v>
      </c>
      <c r="R18" s="193" t="s">
        <v>74</v>
      </c>
      <c r="S18" s="194" t="s">
        <v>36</v>
      </c>
      <c r="T18" s="195">
        <v>1</v>
      </c>
      <c r="U18" s="227">
        <v>0</v>
      </c>
      <c r="V18" s="227">
        <v>0</v>
      </c>
      <c r="W18" s="196">
        <f t="shared" si="0"/>
        <v>0</v>
      </c>
      <c r="X18" s="211"/>
      <c r="Y18" s="212"/>
      <c r="Z18" s="197"/>
    </row>
    <row r="19" spans="1:26" s="187" customFormat="1" ht="33.75" x14ac:dyDescent="0.2">
      <c r="A19" s="91">
        <v>11</v>
      </c>
      <c r="B19" s="216" t="s">
        <v>202</v>
      </c>
      <c r="C19" s="74" t="s">
        <v>139</v>
      </c>
      <c r="D19" s="91">
        <v>50</v>
      </c>
      <c r="E19" s="188">
        <v>6</v>
      </c>
      <c r="F19" s="189">
        <v>90</v>
      </c>
      <c r="G19" s="190"/>
      <c r="H19" s="191" t="s">
        <v>140</v>
      </c>
      <c r="I19" s="91" t="s">
        <v>182</v>
      </c>
      <c r="J19" s="74" t="s">
        <v>74</v>
      </c>
      <c r="K19" s="192" t="s">
        <v>74</v>
      </c>
      <c r="L19" s="193" t="s">
        <v>147</v>
      </c>
      <c r="M19" s="193" t="s">
        <v>183</v>
      </c>
      <c r="N19" s="193" t="s">
        <v>142</v>
      </c>
      <c r="O19" s="193" t="s">
        <v>143</v>
      </c>
      <c r="P19" s="193" t="s">
        <v>74</v>
      </c>
      <c r="Q19" s="198" t="s">
        <v>144</v>
      </c>
      <c r="R19" s="193" t="s">
        <v>74</v>
      </c>
      <c r="S19" s="194" t="s">
        <v>36</v>
      </c>
      <c r="T19" s="195">
        <v>1</v>
      </c>
      <c r="U19" s="227">
        <v>0</v>
      </c>
      <c r="V19" s="227">
        <v>0</v>
      </c>
      <c r="W19" s="196">
        <f t="shared" si="0"/>
        <v>0</v>
      </c>
      <c r="X19" s="211"/>
      <c r="Y19" s="212"/>
      <c r="Z19" s="197"/>
    </row>
    <row r="20" spans="1:26" s="187" customFormat="1" ht="33.75" x14ac:dyDescent="0.2">
      <c r="A20" s="91">
        <v>12</v>
      </c>
      <c r="B20" s="216" t="s">
        <v>203</v>
      </c>
      <c r="C20" s="74" t="s">
        <v>145</v>
      </c>
      <c r="D20" s="91">
        <v>15</v>
      </c>
      <c r="E20" s="188">
        <v>6</v>
      </c>
      <c r="F20" s="189">
        <v>90</v>
      </c>
      <c r="G20" s="190"/>
      <c r="H20" s="191" t="s">
        <v>146</v>
      </c>
      <c r="I20" s="91" t="s">
        <v>182</v>
      </c>
      <c r="J20" s="74" t="s">
        <v>74</v>
      </c>
      <c r="K20" s="192" t="s">
        <v>74</v>
      </c>
      <c r="L20" s="193" t="s">
        <v>147</v>
      </c>
      <c r="M20" s="193" t="s">
        <v>183</v>
      </c>
      <c r="N20" s="193" t="s">
        <v>142</v>
      </c>
      <c r="O20" s="193" t="s">
        <v>185</v>
      </c>
      <c r="P20" s="193" t="s">
        <v>74</v>
      </c>
      <c r="Q20" s="198" t="s">
        <v>186</v>
      </c>
      <c r="R20" s="198" t="s">
        <v>74</v>
      </c>
      <c r="S20" s="194" t="s">
        <v>36</v>
      </c>
      <c r="T20" s="195">
        <v>1</v>
      </c>
      <c r="U20" s="227">
        <v>0</v>
      </c>
      <c r="V20" s="227">
        <v>0</v>
      </c>
      <c r="W20" s="196">
        <f t="shared" si="0"/>
        <v>0</v>
      </c>
      <c r="X20" s="211"/>
      <c r="Y20" s="212"/>
      <c r="Z20" s="197"/>
    </row>
    <row r="21" spans="1:26" s="187" customFormat="1" ht="33.75" x14ac:dyDescent="0.2">
      <c r="A21" s="91">
        <v>13</v>
      </c>
      <c r="B21" s="216" t="s">
        <v>204</v>
      </c>
      <c r="C21" s="74" t="s">
        <v>145</v>
      </c>
      <c r="D21" s="91">
        <v>15</v>
      </c>
      <c r="E21" s="188">
        <v>6</v>
      </c>
      <c r="F21" s="189">
        <v>90</v>
      </c>
      <c r="G21" s="190"/>
      <c r="H21" s="191" t="s">
        <v>146</v>
      </c>
      <c r="I21" s="91" t="s">
        <v>182</v>
      </c>
      <c r="J21" s="74" t="s">
        <v>74</v>
      </c>
      <c r="K21" s="192" t="s">
        <v>74</v>
      </c>
      <c r="L21" s="193" t="s">
        <v>147</v>
      </c>
      <c r="M21" s="193" t="s">
        <v>183</v>
      </c>
      <c r="N21" s="193" t="s">
        <v>142</v>
      </c>
      <c r="O21" s="193" t="s">
        <v>185</v>
      </c>
      <c r="P21" s="193" t="s">
        <v>74</v>
      </c>
      <c r="Q21" s="198" t="s">
        <v>186</v>
      </c>
      <c r="R21" s="193" t="s">
        <v>74</v>
      </c>
      <c r="S21" s="194" t="s">
        <v>36</v>
      </c>
      <c r="T21" s="195">
        <v>1</v>
      </c>
      <c r="U21" s="227">
        <v>0</v>
      </c>
      <c r="V21" s="227">
        <v>0</v>
      </c>
      <c r="W21" s="196">
        <f t="shared" si="0"/>
        <v>0</v>
      </c>
      <c r="X21" s="211"/>
      <c r="Y21" s="212"/>
      <c r="Z21" s="197"/>
    </row>
    <row r="22" spans="1:26" s="187" customFormat="1" ht="33.75" x14ac:dyDescent="0.2">
      <c r="A22" s="91">
        <v>14</v>
      </c>
      <c r="B22" s="216" t="s">
        <v>192</v>
      </c>
      <c r="C22" s="74" t="s">
        <v>145</v>
      </c>
      <c r="D22" s="91">
        <v>25</v>
      </c>
      <c r="E22" s="188">
        <v>16</v>
      </c>
      <c r="F22" s="189">
        <v>70</v>
      </c>
      <c r="G22" s="190"/>
      <c r="H22" s="191" t="s">
        <v>146</v>
      </c>
      <c r="I22" s="91" t="s">
        <v>182</v>
      </c>
      <c r="J22" s="74" t="s">
        <v>74</v>
      </c>
      <c r="K22" s="192" t="s">
        <v>74</v>
      </c>
      <c r="L22" s="193" t="s">
        <v>147</v>
      </c>
      <c r="M22" s="193" t="s">
        <v>183</v>
      </c>
      <c r="N22" s="193" t="s">
        <v>142</v>
      </c>
      <c r="O22" s="193" t="s">
        <v>185</v>
      </c>
      <c r="P22" s="193" t="s">
        <v>74</v>
      </c>
      <c r="Q22" s="198" t="s">
        <v>186</v>
      </c>
      <c r="R22" s="193" t="s">
        <v>74</v>
      </c>
      <c r="S22" s="194" t="s">
        <v>36</v>
      </c>
      <c r="T22" s="195">
        <v>1</v>
      </c>
      <c r="U22" s="227">
        <v>0</v>
      </c>
      <c r="V22" s="227">
        <v>0</v>
      </c>
      <c r="W22" s="196">
        <f t="shared" si="0"/>
        <v>0</v>
      </c>
      <c r="X22" s="211"/>
      <c r="Y22" s="212"/>
      <c r="Z22" s="197"/>
    </row>
    <row r="23" spans="1:26" s="187" customFormat="1" ht="33.75" x14ac:dyDescent="0.2">
      <c r="A23" s="91">
        <v>15</v>
      </c>
      <c r="B23" s="216" t="s">
        <v>193</v>
      </c>
      <c r="C23" s="74" t="s">
        <v>145</v>
      </c>
      <c r="D23" s="91">
        <v>25</v>
      </c>
      <c r="E23" s="188">
        <v>16</v>
      </c>
      <c r="F23" s="189">
        <v>70</v>
      </c>
      <c r="G23" s="190"/>
      <c r="H23" s="191" t="s">
        <v>146</v>
      </c>
      <c r="I23" s="91" t="s">
        <v>182</v>
      </c>
      <c r="J23" s="74" t="s">
        <v>74</v>
      </c>
      <c r="K23" s="192" t="s">
        <v>74</v>
      </c>
      <c r="L23" s="193" t="s">
        <v>147</v>
      </c>
      <c r="M23" s="193" t="s">
        <v>183</v>
      </c>
      <c r="N23" s="193" t="s">
        <v>142</v>
      </c>
      <c r="O23" s="193" t="s">
        <v>185</v>
      </c>
      <c r="P23" s="193" t="s">
        <v>74</v>
      </c>
      <c r="Q23" s="198" t="s">
        <v>186</v>
      </c>
      <c r="R23" s="193" t="s">
        <v>74</v>
      </c>
      <c r="S23" s="194" t="s">
        <v>36</v>
      </c>
      <c r="T23" s="195">
        <v>1</v>
      </c>
      <c r="U23" s="227">
        <v>0</v>
      </c>
      <c r="V23" s="227">
        <v>0</v>
      </c>
      <c r="W23" s="196">
        <f t="shared" si="0"/>
        <v>0</v>
      </c>
      <c r="X23" s="211"/>
      <c r="Y23" s="212"/>
      <c r="Z23" s="197"/>
    </row>
    <row r="24" spans="1:26" s="187" customFormat="1" ht="33.75" x14ac:dyDescent="0.2">
      <c r="A24" s="91">
        <v>16</v>
      </c>
      <c r="B24" s="216" t="s">
        <v>199</v>
      </c>
      <c r="C24" s="74" t="s">
        <v>187</v>
      </c>
      <c r="D24" s="91">
        <v>15</v>
      </c>
      <c r="E24" s="188">
        <v>6</v>
      </c>
      <c r="F24" s="189">
        <v>90</v>
      </c>
      <c r="G24" s="190"/>
      <c r="H24" s="191" t="s">
        <v>146</v>
      </c>
      <c r="I24" s="91" t="s">
        <v>182</v>
      </c>
      <c r="J24" s="74" t="s">
        <v>74</v>
      </c>
      <c r="K24" s="192" t="s">
        <v>74</v>
      </c>
      <c r="L24" s="193" t="s">
        <v>147</v>
      </c>
      <c r="M24" s="193" t="s">
        <v>183</v>
      </c>
      <c r="N24" s="193" t="s">
        <v>142</v>
      </c>
      <c r="O24" s="193"/>
      <c r="P24" s="193" t="s">
        <v>74</v>
      </c>
      <c r="Q24" s="198"/>
      <c r="R24" s="193" t="s">
        <v>74</v>
      </c>
      <c r="S24" s="194" t="s">
        <v>36</v>
      </c>
      <c r="T24" s="195">
        <v>1</v>
      </c>
      <c r="U24" s="227">
        <v>0</v>
      </c>
      <c r="V24" s="227">
        <v>0</v>
      </c>
      <c r="W24" s="196">
        <f t="shared" si="0"/>
        <v>0</v>
      </c>
      <c r="X24" s="211"/>
      <c r="Y24" s="212"/>
      <c r="Z24" s="197"/>
    </row>
    <row r="25" spans="1:26" s="187" customFormat="1" ht="33.75" x14ac:dyDescent="0.2">
      <c r="A25" s="91">
        <v>17</v>
      </c>
      <c r="B25" s="216" t="s">
        <v>200</v>
      </c>
      <c r="C25" s="74" t="s">
        <v>187</v>
      </c>
      <c r="D25" s="91">
        <v>15</v>
      </c>
      <c r="E25" s="188">
        <v>6</v>
      </c>
      <c r="F25" s="189">
        <v>90</v>
      </c>
      <c r="G25" s="190"/>
      <c r="H25" s="191" t="s">
        <v>146</v>
      </c>
      <c r="I25" s="91" t="s">
        <v>182</v>
      </c>
      <c r="J25" s="74" t="s">
        <v>74</v>
      </c>
      <c r="K25" s="192" t="s">
        <v>74</v>
      </c>
      <c r="L25" s="193" t="s">
        <v>147</v>
      </c>
      <c r="M25" s="193" t="s">
        <v>183</v>
      </c>
      <c r="N25" s="193" t="s">
        <v>142</v>
      </c>
      <c r="O25" s="193"/>
      <c r="P25" s="193" t="s">
        <v>74</v>
      </c>
      <c r="Q25" s="198"/>
      <c r="R25" s="193" t="s">
        <v>74</v>
      </c>
      <c r="S25" s="194" t="s">
        <v>36</v>
      </c>
      <c r="T25" s="195">
        <v>1</v>
      </c>
      <c r="U25" s="227">
        <v>0</v>
      </c>
      <c r="V25" s="227">
        <v>0</v>
      </c>
      <c r="W25" s="196">
        <f t="shared" si="0"/>
        <v>0</v>
      </c>
      <c r="X25" s="211"/>
      <c r="Y25" s="212"/>
      <c r="Z25" s="197"/>
    </row>
    <row r="26" spans="1:26" s="187" customFormat="1" ht="11.25" x14ac:dyDescent="0.2">
      <c r="A26" s="199"/>
      <c r="B26" s="199"/>
      <c r="C26" s="200"/>
      <c r="D26" s="199"/>
      <c r="E26" s="199"/>
      <c r="F26" s="199"/>
      <c r="G26" s="201"/>
      <c r="H26" s="202"/>
      <c r="I26" s="199"/>
      <c r="J26" s="200"/>
      <c r="K26" s="203"/>
      <c r="L26" s="204"/>
      <c r="M26" s="204"/>
      <c r="N26" s="204"/>
      <c r="O26" s="204"/>
      <c r="P26" s="204"/>
      <c r="Q26" s="204"/>
      <c r="R26" s="204"/>
      <c r="S26" s="204"/>
      <c r="T26" s="205"/>
      <c r="U26" s="206"/>
      <c r="V26" s="206"/>
      <c r="W26" s="206"/>
      <c r="X26" s="207"/>
      <c r="Y26" s="208"/>
      <c r="Z26" s="208"/>
    </row>
    <row r="27" spans="1:26" ht="15.75" thickBot="1" x14ac:dyDescent="0.3"/>
    <row r="28" spans="1:26" s="19" customFormat="1" ht="16.5" thickBot="1" x14ac:dyDescent="0.3">
      <c r="A28" s="15" t="s">
        <v>148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09"/>
      <c r="U28" s="213">
        <f>SUM(U9:U25)</f>
        <v>0</v>
      </c>
      <c r="V28" s="213">
        <f>SUM(V9:V25)</f>
        <v>0</v>
      </c>
      <c r="W28" s="213">
        <f>SUM(W9:W25)</f>
        <v>0</v>
      </c>
    </row>
    <row r="29" spans="1:26" x14ac:dyDescent="0.25">
      <c r="A29" s="22" t="s">
        <v>149</v>
      </c>
    </row>
    <row r="30" spans="1:26" x14ac:dyDescent="0.25">
      <c r="A30" s="22" t="s">
        <v>150</v>
      </c>
    </row>
  </sheetData>
  <autoFilter ref="A8:Y23" xr:uid="{9E5A13F5-8951-4F61-81E9-431D50F6ED92}"/>
  <mergeCells count="3">
    <mergeCell ref="R3:S3"/>
    <mergeCell ref="R4:S4"/>
    <mergeCell ref="R5:S5"/>
  </mergeCells>
  <phoneticPr fontId="32" type="noConversion"/>
  <pageMargins left="0.59055118110236227" right="0.39370078740157483" top="0.59055118110236227" bottom="0.59055118110236227" header="0.19685039370078741" footer="0.31496062992125984"/>
  <pageSetup paperSize="8" scale="91" fitToHeight="0" orientation="landscape" r:id="rId1"/>
  <headerFooter>
    <oddFooter>&amp;RStránka &amp;P z 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2A66F-0F73-4A1D-ACA6-6DD399301557}">
  <sheetPr>
    <pageSetUpPr fitToPage="1"/>
  </sheetPr>
  <dimension ref="A1:N28"/>
  <sheetViews>
    <sheetView tabSelected="1" view="pageBreakPreview" topLeftCell="A7" zoomScaleNormal="90" zoomScaleSheetLayoutView="100" workbookViewId="0">
      <selection activeCell="E24" sqref="E24"/>
    </sheetView>
  </sheetViews>
  <sheetFormatPr defaultRowHeight="15" x14ac:dyDescent="0.25"/>
  <cols>
    <col min="1" max="1" width="14" customWidth="1"/>
    <col min="2" max="2" width="44.42578125" customWidth="1"/>
    <col min="3" max="3" width="12.42578125" bestFit="1" customWidth="1"/>
    <col min="4" max="4" width="25.5703125" bestFit="1" customWidth="1"/>
    <col min="5" max="5" width="18" customWidth="1"/>
    <col min="6" max="6" width="12.85546875" bestFit="1" customWidth="1"/>
    <col min="7" max="7" width="49.5703125" bestFit="1" customWidth="1"/>
    <col min="8" max="8" width="35" bestFit="1" customWidth="1"/>
    <col min="9" max="9" width="8.140625" bestFit="1" customWidth="1"/>
    <col min="10" max="10" width="7.7109375" customWidth="1"/>
    <col min="11" max="13" width="13.140625" customWidth="1"/>
    <col min="14" max="14" width="14.85546875" customWidth="1"/>
  </cols>
  <sheetData>
    <row r="1" spans="1:14" ht="18" x14ac:dyDescent="0.25">
      <c r="A1" s="1" t="s">
        <v>104</v>
      </c>
      <c r="B1" s="2"/>
      <c r="C1" s="3"/>
      <c r="D1" s="3"/>
      <c r="E1" s="3"/>
      <c r="F1" s="32"/>
      <c r="G1" s="4"/>
      <c r="H1" s="5"/>
      <c r="I1" s="259"/>
      <c r="J1" s="259"/>
      <c r="K1" s="259"/>
    </row>
    <row r="2" spans="1:14" x14ac:dyDescent="0.25">
      <c r="A2" s="6" t="s">
        <v>2</v>
      </c>
      <c r="B2" s="35"/>
      <c r="C2" s="35"/>
      <c r="D2" s="35"/>
      <c r="E2" s="115" t="s">
        <v>161</v>
      </c>
      <c r="F2" s="116" t="s">
        <v>211</v>
      </c>
      <c r="G2" s="7" t="s">
        <v>49</v>
      </c>
      <c r="H2" s="36" t="s">
        <v>72</v>
      </c>
      <c r="I2" s="258"/>
      <c r="J2" s="258"/>
      <c r="K2" s="258"/>
    </row>
    <row r="3" spans="1:14" x14ac:dyDescent="0.25">
      <c r="A3" s="6" t="s">
        <v>5</v>
      </c>
      <c r="B3" s="35"/>
      <c r="C3" s="35"/>
      <c r="D3" s="35"/>
      <c r="E3" s="115" t="s">
        <v>71</v>
      </c>
      <c r="F3" s="116"/>
      <c r="G3" s="7" t="s">
        <v>6</v>
      </c>
      <c r="H3" s="36"/>
      <c r="I3" s="210"/>
      <c r="J3" s="210"/>
      <c r="K3" s="109"/>
      <c r="L3" s="20"/>
      <c r="M3" s="20"/>
      <c r="N3" s="96"/>
    </row>
    <row r="4" spans="1:14" x14ac:dyDescent="0.25">
      <c r="A4" s="6" t="s">
        <v>7</v>
      </c>
      <c r="B4" s="35"/>
      <c r="C4" s="35"/>
      <c r="D4" s="35"/>
      <c r="E4" s="115" t="s">
        <v>175</v>
      </c>
      <c r="F4" s="116"/>
      <c r="G4" s="7" t="s">
        <v>8</v>
      </c>
      <c r="H4" s="36" t="s">
        <v>50</v>
      </c>
      <c r="I4" s="97"/>
      <c r="K4" s="20"/>
      <c r="L4" s="20"/>
      <c r="M4" s="24"/>
      <c r="N4" s="23"/>
    </row>
    <row r="5" spans="1:14" ht="15.75" thickBot="1" x14ac:dyDescent="0.3">
      <c r="A5" s="8" t="s">
        <v>9</v>
      </c>
      <c r="B5" s="37"/>
      <c r="C5" s="37"/>
      <c r="D5" s="37"/>
      <c r="E5" s="117" t="s">
        <v>1</v>
      </c>
      <c r="F5" s="118"/>
      <c r="G5" s="39" t="s">
        <v>4</v>
      </c>
      <c r="H5" s="40"/>
      <c r="I5" s="97"/>
      <c r="K5" s="20"/>
      <c r="L5" s="20"/>
      <c r="M5" s="20"/>
      <c r="N5" s="96"/>
    </row>
    <row r="6" spans="1:14" ht="15.75" thickBot="1" x14ac:dyDescent="0.3">
      <c r="A6" s="9"/>
      <c r="B6" s="23"/>
      <c r="C6" s="24"/>
      <c r="D6" s="23"/>
      <c r="E6" s="23"/>
      <c r="F6" s="23"/>
      <c r="G6" s="23"/>
      <c r="H6" s="23"/>
      <c r="I6" s="23"/>
      <c r="J6" s="10"/>
      <c r="K6" s="256" t="s">
        <v>87</v>
      </c>
      <c r="L6" s="257"/>
      <c r="M6" s="266"/>
      <c r="N6" s="267"/>
    </row>
    <row r="7" spans="1:14" ht="27" thickBot="1" x14ac:dyDescent="0.3">
      <c r="A7" s="25" t="s">
        <v>10</v>
      </c>
      <c r="B7" s="26" t="s">
        <v>106</v>
      </c>
      <c r="C7" s="26" t="s">
        <v>12</v>
      </c>
      <c r="D7" s="26" t="s">
        <v>89</v>
      </c>
      <c r="E7" s="26" t="s">
        <v>90</v>
      </c>
      <c r="F7" s="26"/>
      <c r="G7" s="26"/>
      <c r="H7" s="26"/>
      <c r="I7" s="26" t="s">
        <v>13</v>
      </c>
      <c r="J7" s="119" t="s">
        <v>14</v>
      </c>
      <c r="K7" s="25" t="s">
        <v>22</v>
      </c>
      <c r="L7" s="67" t="s">
        <v>15</v>
      </c>
      <c r="M7" s="224"/>
      <c r="N7" s="225"/>
    </row>
    <row r="8" spans="1:14" x14ac:dyDescent="0.25">
      <c r="A8" s="98"/>
      <c r="B8" s="99"/>
      <c r="C8" s="100"/>
      <c r="D8" s="100"/>
      <c r="E8" s="99"/>
      <c r="F8" s="100"/>
      <c r="G8" s="101"/>
      <c r="H8" s="99"/>
      <c r="I8" s="100"/>
      <c r="J8" s="100"/>
      <c r="K8" s="120"/>
      <c r="L8" s="103"/>
      <c r="M8" s="120"/>
      <c r="N8" s="103"/>
    </row>
    <row r="9" spans="1:14" x14ac:dyDescent="0.25">
      <c r="A9" s="82">
        <v>1</v>
      </c>
      <c r="B9" s="83" t="s">
        <v>105</v>
      </c>
      <c r="C9" s="77">
        <v>15</v>
      </c>
      <c r="D9" s="77" t="s">
        <v>52</v>
      </c>
      <c r="E9" s="76" t="s">
        <v>78</v>
      </c>
      <c r="F9" s="84"/>
      <c r="G9" s="104"/>
      <c r="H9" s="83"/>
      <c r="I9" s="84" t="s">
        <v>33</v>
      </c>
      <c r="J9" s="79">
        <v>2</v>
      </c>
      <c r="K9" s="107">
        <v>0</v>
      </c>
      <c r="L9" s="106">
        <f>K9*J9</f>
        <v>0</v>
      </c>
      <c r="M9" s="226"/>
      <c r="N9" s="106"/>
    </row>
    <row r="10" spans="1:14" x14ac:dyDescent="0.25">
      <c r="A10" s="82">
        <v>2</v>
      </c>
      <c r="B10" s="83" t="s">
        <v>153</v>
      </c>
      <c r="C10" s="77">
        <v>15</v>
      </c>
      <c r="D10" s="77" t="s">
        <v>52</v>
      </c>
      <c r="E10" s="76" t="s">
        <v>78</v>
      </c>
      <c r="F10" s="84"/>
      <c r="G10" s="104"/>
      <c r="H10" s="83"/>
      <c r="I10" s="84" t="s">
        <v>33</v>
      </c>
      <c r="J10" s="79">
        <v>2</v>
      </c>
      <c r="K10" s="107">
        <v>0</v>
      </c>
      <c r="L10" s="106">
        <f t="shared" ref="L10:L21" si="0">K10*J10</f>
        <v>0</v>
      </c>
      <c r="M10" s="226"/>
      <c r="N10" s="106"/>
    </row>
    <row r="11" spans="1:14" x14ac:dyDescent="0.25">
      <c r="A11" s="82">
        <v>3</v>
      </c>
      <c r="B11" s="83" t="s">
        <v>105</v>
      </c>
      <c r="C11" s="84">
        <v>50</v>
      </c>
      <c r="D11" s="84" t="s">
        <v>163</v>
      </c>
      <c r="E11" s="76" t="s">
        <v>78</v>
      </c>
      <c r="F11" s="84"/>
      <c r="G11" s="104"/>
      <c r="H11" s="83"/>
      <c r="I11" s="84" t="s">
        <v>33</v>
      </c>
      <c r="J11" s="85">
        <v>22</v>
      </c>
      <c r="K11" s="107">
        <v>0</v>
      </c>
      <c r="L11" s="106">
        <f t="shared" si="0"/>
        <v>0</v>
      </c>
      <c r="M11" s="226"/>
      <c r="N11" s="106"/>
    </row>
    <row r="12" spans="1:14" x14ac:dyDescent="0.25">
      <c r="A12" s="82">
        <v>4</v>
      </c>
      <c r="B12" s="83" t="s">
        <v>153</v>
      </c>
      <c r="C12" s="84">
        <v>50</v>
      </c>
      <c r="D12" s="84" t="s">
        <v>163</v>
      </c>
      <c r="E12" s="76" t="s">
        <v>78</v>
      </c>
      <c r="F12" s="84"/>
      <c r="G12" s="104"/>
      <c r="H12" s="83"/>
      <c r="I12" s="84" t="s">
        <v>33</v>
      </c>
      <c r="J12" s="85">
        <v>22</v>
      </c>
      <c r="K12" s="107">
        <v>0</v>
      </c>
      <c r="L12" s="106">
        <f t="shared" si="0"/>
        <v>0</v>
      </c>
      <c r="M12" s="226"/>
      <c r="N12" s="106"/>
    </row>
    <row r="13" spans="1:14" x14ac:dyDescent="0.25">
      <c r="A13" s="82">
        <v>5</v>
      </c>
      <c r="B13" s="83" t="s">
        <v>105</v>
      </c>
      <c r="C13" s="84">
        <v>125</v>
      </c>
      <c r="D13" s="84" t="s">
        <v>164</v>
      </c>
      <c r="E13" s="76" t="s">
        <v>78</v>
      </c>
      <c r="F13" s="84"/>
      <c r="G13" s="104"/>
      <c r="H13" s="83"/>
      <c r="I13" s="84" t="s">
        <v>33</v>
      </c>
      <c r="J13" s="85">
        <v>6</v>
      </c>
      <c r="K13" s="107">
        <v>0</v>
      </c>
      <c r="L13" s="106">
        <f t="shared" si="0"/>
        <v>0</v>
      </c>
      <c r="M13" s="226"/>
      <c r="N13" s="106"/>
    </row>
    <row r="14" spans="1:14" x14ac:dyDescent="0.25">
      <c r="A14" s="82">
        <v>6</v>
      </c>
      <c r="B14" s="83" t="s">
        <v>153</v>
      </c>
      <c r="C14" s="84">
        <v>125</v>
      </c>
      <c r="D14" s="84" t="s">
        <v>164</v>
      </c>
      <c r="E14" s="76" t="s">
        <v>78</v>
      </c>
      <c r="F14" s="84"/>
      <c r="G14" s="104"/>
      <c r="H14" s="83"/>
      <c r="I14" s="84" t="s">
        <v>33</v>
      </c>
      <c r="J14" s="85">
        <v>6</v>
      </c>
      <c r="K14" s="107">
        <v>0</v>
      </c>
      <c r="L14" s="106">
        <f t="shared" si="0"/>
        <v>0</v>
      </c>
      <c r="M14" s="226"/>
      <c r="N14" s="106"/>
    </row>
    <row r="15" spans="1:14" x14ac:dyDescent="0.25">
      <c r="A15" s="82">
        <v>7</v>
      </c>
      <c r="B15" s="83" t="s">
        <v>105</v>
      </c>
      <c r="C15" s="84">
        <v>150</v>
      </c>
      <c r="D15" s="84" t="s">
        <v>53</v>
      </c>
      <c r="E15" s="76" t="s">
        <v>78</v>
      </c>
      <c r="F15" s="84"/>
      <c r="G15" s="104"/>
      <c r="H15" s="83"/>
      <c r="I15" s="84" t="s">
        <v>33</v>
      </c>
      <c r="J15" s="85">
        <v>3</v>
      </c>
      <c r="K15" s="107">
        <v>0</v>
      </c>
      <c r="L15" s="106">
        <f t="shared" si="0"/>
        <v>0</v>
      </c>
      <c r="M15" s="226"/>
      <c r="N15" s="106"/>
    </row>
    <row r="16" spans="1:14" x14ac:dyDescent="0.25">
      <c r="A16" s="82">
        <v>8</v>
      </c>
      <c r="B16" s="83" t="s">
        <v>153</v>
      </c>
      <c r="C16" s="84">
        <v>150</v>
      </c>
      <c r="D16" s="84" t="s">
        <v>53</v>
      </c>
      <c r="E16" s="76" t="s">
        <v>78</v>
      </c>
      <c r="F16" s="84"/>
      <c r="G16" s="104"/>
      <c r="H16" s="83"/>
      <c r="I16" s="84" t="s">
        <v>33</v>
      </c>
      <c r="J16" s="85">
        <v>3</v>
      </c>
      <c r="K16" s="107">
        <v>0</v>
      </c>
      <c r="L16" s="106">
        <f t="shared" si="0"/>
        <v>0</v>
      </c>
      <c r="M16" s="226"/>
      <c r="N16" s="106"/>
    </row>
    <row r="17" spans="1:14" x14ac:dyDescent="0.25">
      <c r="A17" s="82">
        <v>9</v>
      </c>
      <c r="B17" s="83" t="s">
        <v>154</v>
      </c>
      <c r="C17" s="84"/>
      <c r="D17" s="84"/>
      <c r="E17" s="76"/>
      <c r="F17" s="84"/>
      <c r="G17" s="104"/>
      <c r="H17" s="83"/>
      <c r="I17" s="84" t="s">
        <v>155</v>
      </c>
      <c r="J17" s="85">
        <v>1</v>
      </c>
      <c r="K17" s="107">
        <v>0</v>
      </c>
      <c r="L17" s="106">
        <f t="shared" si="0"/>
        <v>0</v>
      </c>
      <c r="M17" s="226"/>
      <c r="N17" s="106"/>
    </row>
    <row r="18" spans="1:14" x14ac:dyDescent="0.25">
      <c r="A18" s="82">
        <v>10</v>
      </c>
      <c r="B18" s="83" t="s">
        <v>156</v>
      </c>
      <c r="C18" s="84"/>
      <c r="D18" s="84"/>
      <c r="E18" s="76"/>
      <c r="F18" s="84"/>
      <c r="G18" s="104"/>
      <c r="H18" s="83"/>
      <c r="I18" s="84" t="s">
        <v>155</v>
      </c>
      <c r="J18" s="85">
        <v>1</v>
      </c>
      <c r="K18" s="107">
        <v>0</v>
      </c>
      <c r="L18" s="106">
        <f t="shared" si="0"/>
        <v>0</v>
      </c>
      <c r="M18" s="226"/>
      <c r="N18" s="106"/>
    </row>
    <row r="19" spans="1:14" x14ac:dyDescent="0.25">
      <c r="A19" s="82">
        <v>11</v>
      </c>
      <c r="B19" s="83" t="s">
        <v>157</v>
      </c>
      <c r="C19" s="84"/>
      <c r="D19" s="84"/>
      <c r="E19" s="76"/>
      <c r="F19" s="84"/>
      <c r="G19" s="104"/>
      <c r="H19" s="83"/>
      <c r="I19" s="84" t="s">
        <v>155</v>
      </c>
      <c r="J19" s="85">
        <v>1</v>
      </c>
      <c r="K19" s="107">
        <v>0</v>
      </c>
      <c r="L19" s="106">
        <f t="shared" si="0"/>
        <v>0</v>
      </c>
      <c r="M19" s="226"/>
      <c r="N19" s="106"/>
    </row>
    <row r="20" spans="1:14" ht="34.5" x14ac:dyDescent="0.25">
      <c r="A20" s="228">
        <v>12</v>
      </c>
      <c r="B20" s="229" t="s">
        <v>239</v>
      </c>
      <c r="C20" s="230"/>
      <c r="D20" s="230"/>
      <c r="E20" s="231"/>
      <c r="F20" s="230"/>
      <c r="G20" s="232" t="s">
        <v>231</v>
      </c>
      <c r="H20" s="233" t="s">
        <v>238</v>
      </c>
      <c r="I20" s="84" t="s">
        <v>155</v>
      </c>
      <c r="J20" s="85">
        <v>1</v>
      </c>
      <c r="K20" s="107">
        <v>0</v>
      </c>
      <c r="L20" s="106">
        <f t="shared" si="0"/>
        <v>0</v>
      </c>
      <c r="M20" s="226"/>
      <c r="N20" s="106"/>
    </row>
    <row r="21" spans="1:14" x14ac:dyDescent="0.25">
      <c r="A21" s="82">
        <v>13</v>
      </c>
      <c r="B21" s="83" t="s">
        <v>158</v>
      </c>
      <c r="C21" s="84"/>
      <c r="D21" s="84"/>
      <c r="E21" s="76"/>
      <c r="F21" s="84"/>
      <c r="G21" s="104" t="s">
        <v>222</v>
      </c>
      <c r="H21" s="83"/>
      <c r="I21" s="84" t="s">
        <v>36</v>
      </c>
      <c r="J21" s="85">
        <v>6</v>
      </c>
      <c r="K21" s="107">
        <v>0</v>
      </c>
      <c r="L21" s="106">
        <f t="shared" si="0"/>
        <v>0</v>
      </c>
      <c r="M21" s="226"/>
      <c r="N21" s="106"/>
    </row>
    <row r="22" spans="1:14" x14ac:dyDescent="0.25">
      <c r="A22" s="82">
        <v>14</v>
      </c>
      <c r="B22" s="83" t="s">
        <v>107</v>
      </c>
      <c r="C22" s="84"/>
      <c r="D22" s="77"/>
      <c r="E22" s="83"/>
      <c r="F22" s="108"/>
      <c r="G22" s="104"/>
      <c r="H22" s="83"/>
      <c r="I22" s="84" t="s">
        <v>36</v>
      </c>
      <c r="J22" s="85">
        <v>1</v>
      </c>
      <c r="K22" s="107">
        <v>0</v>
      </c>
      <c r="L22" s="106">
        <f>K22*J22</f>
        <v>0</v>
      </c>
      <c r="M22" s="226"/>
      <c r="N22" s="106"/>
    </row>
    <row r="23" spans="1:14" x14ac:dyDescent="0.25">
      <c r="A23" s="82">
        <v>15</v>
      </c>
      <c r="B23" s="83" t="s">
        <v>108</v>
      </c>
      <c r="C23" s="84"/>
      <c r="D23" s="84"/>
      <c r="E23" s="83"/>
      <c r="F23" s="108"/>
      <c r="G23" s="104"/>
      <c r="H23" s="83"/>
      <c r="I23" s="84" t="s">
        <v>36</v>
      </c>
      <c r="J23" s="85">
        <v>1</v>
      </c>
      <c r="K23" s="107">
        <v>0</v>
      </c>
      <c r="L23" s="106">
        <f t="shared" ref="L23:L25" si="1">K23*J23</f>
        <v>0</v>
      </c>
      <c r="M23" s="226"/>
      <c r="N23" s="106"/>
    </row>
    <row r="24" spans="1:14" x14ac:dyDescent="0.25">
      <c r="A24" s="82">
        <v>16</v>
      </c>
      <c r="B24" s="83" t="s">
        <v>109</v>
      </c>
      <c r="C24" s="84"/>
      <c r="D24" s="84"/>
      <c r="E24" s="83"/>
      <c r="F24" s="84"/>
      <c r="G24" s="104"/>
      <c r="H24" s="83"/>
      <c r="I24" s="84" t="s">
        <v>36</v>
      </c>
      <c r="J24" s="85">
        <v>1</v>
      </c>
      <c r="K24" s="107">
        <v>0</v>
      </c>
      <c r="L24" s="106">
        <f t="shared" si="1"/>
        <v>0</v>
      </c>
      <c r="M24" s="226"/>
      <c r="N24" s="106"/>
    </row>
    <row r="25" spans="1:14" x14ac:dyDescent="0.25">
      <c r="A25" s="82">
        <v>17</v>
      </c>
      <c r="B25" s="74" t="s">
        <v>110</v>
      </c>
      <c r="C25" s="84"/>
      <c r="D25" s="84"/>
      <c r="E25" s="83"/>
      <c r="F25" s="84"/>
      <c r="G25" s="104"/>
      <c r="H25" s="83"/>
      <c r="I25" s="84" t="s">
        <v>36</v>
      </c>
      <c r="J25" s="85">
        <v>1</v>
      </c>
      <c r="K25" s="107">
        <v>0</v>
      </c>
      <c r="L25" s="106">
        <f t="shared" si="1"/>
        <v>0</v>
      </c>
      <c r="M25" s="226"/>
      <c r="N25" s="106"/>
    </row>
    <row r="26" spans="1:14" x14ac:dyDescent="0.25">
      <c r="A26" s="228">
        <v>18</v>
      </c>
      <c r="B26" s="229" t="s">
        <v>237</v>
      </c>
      <c r="C26" s="230"/>
      <c r="D26" s="230"/>
      <c r="E26" s="234"/>
      <c r="F26" s="230"/>
      <c r="G26" s="235"/>
      <c r="H26" s="234"/>
      <c r="I26" s="84" t="s">
        <v>36</v>
      </c>
      <c r="J26" s="85">
        <v>1</v>
      </c>
      <c r="K26" s="107">
        <v>0</v>
      </c>
      <c r="L26" s="106">
        <f t="shared" ref="L26" si="2">K26*J26</f>
        <v>0</v>
      </c>
      <c r="M26" s="226"/>
      <c r="N26" s="106"/>
    </row>
    <row r="27" spans="1:14" ht="15.75" thickBot="1" x14ac:dyDescent="0.3"/>
    <row r="28" spans="1:14" ht="15.75" thickBot="1" x14ac:dyDescent="0.3">
      <c r="I28" s="260" t="s">
        <v>15</v>
      </c>
      <c r="J28" s="268"/>
      <c r="K28" s="217"/>
      <c r="L28" s="222">
        <f>SUM(L9:L26)</f>
        <v>0</v>
      </c>
      <c r="N28" s="214"/>
    </row>
  </sheetData>
  <mergeCells count="5">
    <mergeCell ref="I1:K1"/>
    <mergeCell ref="I2:K2"/>
    <mergeCell ref="K6:L6"/>
    <mergeCell ref="M6:N6"/>
    <mergeCell ref="I28:J28"/>
  </mergeCells>
  <pageMargins left="0.7" right="0.7" top="0.78740157499999996" bottom="0.78740157499999996" header="0.3" footer="0.3"/>
  <pageSetup paperSize="8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Titul</vt:lpstr>
      <vt:lpstr>Rekapitulace</vt:lpstr>
      <vt:lpstr>Potrubí</vt:lpstr>
      <vt:lpstr>Izolace</vt:lpstr>
      <vt:lpstr>Nátěry</vt:lpstr>
      <vt:lpstr>Armatury</vt:lpstr>
      <vt:lpstr>Ostatní</vt:lpstr>
      <vt:lpstr>Armatury!Názvy_tisku</vt:lpstr>
      <vt:lpstr>Nátěry!Názvy_tisku</vt:lpstr>
      <vt:lpstr>Armatury!Oblast_tisku</vt:lpstr>
      <vt:lpstr>Izolace!Oblast_tisku</vt:lpstr>
      <vt:lpstr>Nátěry!Oblast_tisku</vt:lpstr>
      <vt:lpstr>Ostatní!Oblast_tisku</vt:lpstr>
      <vt:lpstr>Potrubí!Oblast_tisku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Holešínský Jindřich</dc:creator>
  <cp:lastModifiedBy>Havlů Igor</cp:lastModifiedBy>
  <cp:lastPrinted>2022-09-08T07:31:10Z</cp:lastPrinted>
  <dcterms:created xsi:type="dcterms:W3CDTF">2006-09-16T00:00:00Z</dcterms:created>
  <dcterms:modified xsi:type="dcterms:W3CDTF">2023-06-22T12:38:44Z</dcterms:modified>
</cp:coreProperties>
</file>